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2985C7D7-BCC2-43D7-97D4-5BCCEBA3E85A}"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NN'!$A$3:$L$129</definedName>
    <definedName name="_xlnm._FilterDatabase" localSheetId="3" hidden="1">'ĐẤT PNN'!$A$3:$WVV$129</definedName>
    <definedName name="_xlnm._FilterDatabase" localSheetId="2" hidden="1">'Đầu vào (2)'!$A$1:$WXF$118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NN'!$A$1:$J$129</definedName>
    <definedName name="_xlnm.Print_Area" localSheetId="3">'ĐẤT PNN'!$A$1:$N$129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6" i="15" l="1"/>
  <c r="H99" i="15"/>
  <c r="H92" i="15"/>
  <c r="H85" i="15"/>
  <c r="AL78" i="15"/>
  <c r="AN78" i="15" s="1"/>
  <c r="AR78" i="15" s="1"/>
  <c r="S78" i="15"/>
  <c r="R78" i="15"/>
  <c r="Q78" i="15"/>
  <c r="P78" i="15"/>
  <c r="H78" i="15"/>
  <c r="D78" i="15"/>
  <c r="C78" i="15"/>
  <c r="B78" i="15"/>
  <c r="A78" i="15"/>
  <c r="T78" i="15" s="1"/>
  <c r="X78" i="15" s="1"/>
  <c r="AL71" i="15"/>
  <c r="AO71" i="15" s="1"/>
  <c r="AS71" i="15" s="1"/>
  <c r="S71" i="15"/>
  <c r="R71" i="15"/>
  <c r="Q71" i="15"/>
  <c r="P71" i="15"/>
  <c r="H71" i="15"/>
  <c r="D71" i="15"/>
  <c r="C71" i="15"/>
  <c r="B71" i="15"/>
  <c r="A71" i="15"/>
  <c r="AL64" i="15"/>
  <c r="AM64" i="15" s="1"/>
  <c r="AB64" i="15"/>
  <c r="AF64" i="15" s="1"/>
  <c r="AK64" i="15" s="1"/>
  <c r="S64" i="15"/>
  <c r="R64" i="15"/>
  <c r="Q64" i="15"/>
  <c r="P64" i="15"/>
  <c r="H64" i="15"/>
  <c r="D64" i="15"/>
  <c r="C64" i="15"/>
  <c r="V64" i="15" s="1"/>
  <c r="Z64" i="15" s="1"/>
  <c r="B64" i="15"/>
  <c r="A64" i="15"/>
  <c r="AL57" i="15"/>
  <c r="AP57" i="15" s="1"/>
  <c r="AT57" i="15" s="1"/>
  <c r="S57" i="15"/>
  <c r="R57" i="15"/>
  <c r="Q57" i="15"/>
  <c r="P57" i="15"/>
  <c r="H57" i="15"/>
  <c r="D57" i="15"/>
  <c r="C57" i="15"/>
  <c r="B57" i="15"/>
  <c r="U57" i="15" s="1"/>
  <c r="Y57" i="15" s="1"/>
  <c r="A57" i="15"/>
  <c r="AL50" i="15"/>
  <c r="AP50" i="15" s="1"/>
  <c r="AT50" i="15" s="1"/>
  <c r="S50" i="15"/>
  <c r="R50" i="15"/>
  <c r="Q50" i="15"/>
  <c r="P50" i="15"/>
  <c r="H50" i="15"/>
  <c r="D50" i="15"/>
  <c r="C50" i="15"/>
  <c r="B50" i="15"/>
  <c r="A50" i="15"/>
  <c r="AL43" i="15"/>
  <c r="AO43" i="15" s="1"/>
  <c r="AS43" i="15" s="1"/>
  <c r="S43" i="15"/>
  <c r="R43" i="15"/>
  <c r="Q43" i="15"/>
  <c r="P43" i="15"/>
  <c r="H43" i="15"/>
  <c r="D43" i="15"/>
  <c r="C43" i="15"/>
  <c r="B43" i="15"/>
  <c r="A43" i="15"/>
  <c r="AL36" i="15"/>
  <c r="AP36" i="15" s="1"/>
  <c r="AT36" i="15" s="1"/>
  <c r="S36" i="15"/>
  <c r="R36" i="15"/>
  <c r="Q36" i="15"/>
  <c r="P36" i="15"/>
  <c r="H36" i="15"/>
  <c r="D36" i="15"/>
  <c r="C36" i="15"/>
  <c r="B36" i="15"/>
  <c r="A36" i="15"/>
  <c r="AL29" i="15"/>
  <c r="AM29" i="15" s="1"/>
  <c r="S29" i="15"/>
  <c r="R29" i="15"/>
  <c r="Q29" i="15"/>
  <c r="P29" i="15"/>
  <c r="H29" i="15"/>
  <c r="D29" i="15"/>
  <c r="C29" i="15"/>
  <c r="B29" i="15"/>
  <c r="A29" i="15"/>
  <c r="T29" i="15" s="1"/>
  <c r="X29" i="15" s="1"/>
  <c r="AL22" i="15"/>
  <c r="AP22" i="15" s="1"/>
  <c r="AT22" i="15" s="1"/>
  <c r="S22" i="15"/>
  <c r="R22" i="15"/>
  <c r="Q22" i="15"/>
  <c r="P22" i="15"/>
  <c r="H22" i="15"/>
  <c r="D22" i="15"/>
  <c r="C22" i="15"/>
  <c r="B22" i="15"/>
  <c r="A22" i="15"/>
  <c r="AL15" i="15"/>
  <c r="AM15" i="15" s="1"/>
  <c r="S15" i="15"/>
  <c r="R15" i="15"/>
  <c r="Q15" i="15"/>
  <c r="P15" i="15"/>
  <c r="H15" i="15"/>
  <c r="D15" i="15"/>
  <c r="C15" i="15"/>
  <c r="B15" i="15"/>
  <c r="U15" i="15" s="1"/>
  <c r="Y15" i="15" s="1"/>
  <c r="A15" i="15"/>
  <c r="T15" i="15" s="1"/>
  <c r="X15" i="15" s="1"/>
  <c r="AL8" i="15"/>
  <c r="AM8" i="15" s="1"/>
  <c r="AB8" i="15"/>
  <c r="AF8" i="15" s="1"/>
  <c r="AK8" i="15" s="1"/>
  <c r="U8" i="15"/>
  <c r="Y8" i="15" s="1"/>
  <c r="S8" i="15"/>
  <c r="R8" i="15"/>
  <c r="Q8" i="15"/>
  <c r="P8" i="15"/>
  <c r="H8" i="15"/>
  <c r="D8" i="15"/>
  <c r="C8" i="15"/>
  <c r="B8" i="15"/>
  <c r="A8" i="15"/>
  <c r="AL1" i="15"/>
  <c r="AN1" i="15" s="1"/>
  <c r="AR1" i="15" s="1"/>
  <c r="S1" i="15"/>
  <c r="R1" i="15"/>
  <c r="Q1" i="15"/>
  <c r="P1" i="15"/>
  <c r="H1" i="15"/>
  <c r="D1" i="15"/>
  <c r="C1" i="15"/>
  <c r="B1" i="15"/>
  <c r="A1" i="15"/>
  <c r="AN57" i="15" l="1"/>
  <c r="AR57" i="15" s="1"/>
  <c r="AM57" i="15"/>
  <c r="AU57" i="15" s="1"/>
  <c r="AO57" i="15"/>
  <c r="AS57" i="15" s="1"/>
  <c r="AO78" i="15"/>
  <c r="AS78" i="15" s="1"/>
  <c r="AU29" i="15"/>
  <c r="AQ29" i="15"/>
  <c r="AO29" i="15"/>
  <c r="AS29" i="15" s="1"/>
  <c r="AO64" i="15"/>
  <c r="AS64" i="15" s="1"/>
  <c r="AN8" i="15"/>
  <c r="AR8" i="15" s="1"/>
  <c r="AN29" i="15"/>
  <c r="AR29" i="15" s="1"/>
  <c r="AM43" i="15"/>
  <c r="AU43" i="15" s="1"/>
  <c r="AM50" i="15"/>
  <c r="AP64" i="15"/>
  <c r="AT64" i="15" s="1"/>
  <c r="BE64" i="15" s="1"/>
  <c r="AM71" i="15"/>
  <c r="AU71" i="15" s="1"/>
  <c r="BE71" i="15" s="1"/>
  <c r="AN64" i="15"/>
  <c r="AR64" i="15" s="1"/>
  <c r="AP29" i="15"/>
  <c r="AT29" i="15" s="1"/>
  <c r="AP43" i="15"/>
  <c r="AT43" i="15" s="1"/>
  <c r="AN50" i="15"/>
  <c r="AR50" i="15" s="1"/>
  <c r="AO50" i="15"/>
  <c r="AS50" i="15" s="1"/>
  <c r="AN71" i="15"/>
  <c r="AR71" i="15" s="1"/>
  <c r="AP71" i="15"/>
  <c r="AT71" i="15" s="1"/>
  <c r="AP78" i="15"/>
  <c r="AT78" i="15" s="1"/>
  <c r="AQ57" i="15"/>
  <c r="AO1" i="15"/>
  <c r="AS1" i="15" s="1"/>
  <c r="AN22" i="15"/>
  <c r="AR22" i="15" s="1"/>
  <c r="AN15" i="15"/>
  <c r="AR15" i="15" s="1"/>
  <c r="AO22" i="15"/>
  <c r="AS22" i="15" s="1"/>
  <c r="AQ64" i="15"/>
  <c r="AU64" i="15"/>
  <c r="BE57" i="15"/>
  <c r="AU15" i="15"/>
  <c r="AQ15" i="15"/>
  <c r="AU8" i="15"/>
  <c r="AQ8" i="15"/>
  <c r="AP1" i="15"/>
  <c r="AT1" i="15" s="1"/>
  <c r="AO8" i="15"/>
  <c r="AS8" i="15" s="1"/>
  <c r="AO15" i="15"/>
  <c r="AS15" i="15" s="1"/>
  <c r="AM36" i="15"/>
  <c r="AP8" i="15"/>
  <c r="AT8" i="15" s="1"/>
  <c r="AP15" i="15"/>
  <c r="AT15" i="15" s="1"/>
  <c r="AN36" i="15"/>
  <c r="AR36" i="15" s="1"/>
  <c r="AO36" i="15"/>
  <c r="AS36" i="15" s="1"/>
  <c r="AM22" i="15"/>
  <c r="AM1" i="15"/>
  <c r="AN43" i="15"/>
  <c r="AR43" i="15" s="1"/>
  <c r="AM78" i="15"/>
  <c r="BE43" i="15" l="1"/>
  <c r="BE29" i="15"/>
  <c r="AQ71" i="15"/>
  <c r="AU50" i="15"/>
  <c r="BE50" i="15" s="1"/>
  <c r="AQ50" i="15"/>
  <c r="BE15" i="15"/>
  <c r="BE8" i="15"/>
  <c r="AQ43" i="15"/>
  <c r="AU36" i="15"/>
  <c r="BE36" i="15" s="1"/>
  <c r="AQ36" i="15"/>
  <c r="AU1" i="15"/>
  <c r="BE1" i="15" s="1"/>
  <c r="AQ1" i="15"/>
  <c r="AU78" i="15"/>
  <c r="BE78" i="15" s="1"/>
  <c r="AQ78" i="15"/>
  <c r="AQ22" i="15"/>
  <c r="AU22" i="15"/>
  <c r="BE22"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<sst xmlns="http://schemas.openxmlformats.org/spreadsheetml/2006/main" count="14086" uniqueCount="6521">
  <si>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</si>
  <si>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</si>
  <si>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</si>
  <si>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</si>
  <si>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</si>
  <si>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</si>
  <si>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</si>
  <si>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</si>
  <si>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</si>
  <si>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</si>
  <si>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</si>
  <si>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</si>
  <si>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</si>
  <si>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</si>
  <si>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</si>
  <si>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</si>
  <si>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</si>
  <si>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</si>
  <si>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</si>
  <si>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</si>
  <si>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</si>
  <si>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</si>
  <si>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</si>
  <si>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</si>
  <si>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</si>
  <si>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</si>
  <si>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</si>
  <si>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</si>
  <si>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</si>
  <si>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</si>
  <si>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</si>
  <si>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</si>
  <si>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</si>
  <si>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</si>
  <si>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</si>
  <si>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</si>
  <si>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</si>
  <si>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</si>
  <si>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</si>
  <si>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</si>
  <si>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</si>
  <si>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</si>
  <si>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</si>
  <si>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</si>
  <si>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</si>
  <si>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</si>
  <si>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</si>
  <si>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</si>
  <si>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</si>
  <si>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</si>
  <si>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</si>
  <si>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</si>
  <si>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</si>
  <si>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</si>
  <si>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</si>
  <si>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</si>
  <si>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</si>
  <si>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</si>
  <si>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</si>
  <si>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</si>
  <si>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</si>
  <si>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</si>
  <si>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</si>
  <si>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</si>
  <si>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</si>
  <si>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</si>
  <si>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</si>
  <si>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</si>
  <si>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</si>
  <si>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</si>
  <si>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</si>
  <si>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</si>
  <si>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</si>
  <si>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</si>
  <si>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</si>
  <si>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</si>
  <si>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</si>
  <si>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</si>
  <si>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</si>
  <si>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</si>
  <si>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</si>
  <si>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</si>
  <si>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</si>
  <si>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</si>
  <si>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</si>
  <si>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</si>
  <si>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</si>
  <si>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</si>
  <si>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</si>
  <si>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</si>
  <si>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</si>
  <si>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</si>
  <si>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</si>
  <si>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</si>
  <si>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</si>
  <si>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</si>
  <si>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</si>
  <si>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</si>
  <si>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</si>
  <si>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</si>
  <si>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</si>
  <si>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</si>
  <si>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</si>
  <si>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</si>
  <si>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</si>
  <si>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</si>
  <si>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</si>
  <si>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</si>
  <si>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</si>
  <si>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</si>
  <si>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</si>
  <si>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</si>
  <si>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</si>
  <si>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</si>
  <si>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</si>
  <si>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</si>
  <si>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</si>
  <si>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</si>
  <si>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</si>
  <si>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</si>
  <si>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</si>
  <si>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</si>
  <si>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</si>
  <si>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</si>
  <si>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</si>
  <si>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</si>
  <si>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</si>
  <si>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</si>
  <si>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</si>
  <si>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</si>
  <si>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</si>
  <si>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</si>
  <si>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</si>
  <si>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</si>
  <si>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</si>
  <si>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</si>
  <si>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</si>
  <si>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</si>
  <si>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</si>
  <si>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</si>
  <si>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</si>
  <si>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</si>
  <si>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</si>
  <si>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</si>
  <si>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</si>
  <si>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</si>
  <si>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</si>
  <si>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</si>
  <si>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</si>
  <si>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</si>
  <si>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</si>
  <si>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</si>
  <si>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</si>
  <si>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</si>
  <si>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</si>
  <si>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</si>
  <si>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</si>
  <si>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</si>
  <si>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</si>
  <si>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</si>
  <si>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</si>
  <si>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</si>
  <si>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</si>
  <si>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</si>
  <si>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</si>
  <si>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</si>
  <si>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</si>
  <si>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</si>
  <si>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</si>
  <si>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</si>
  <si>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</si>
  <si>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</si>
  <si>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</si>
  <si>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</si>
  <si>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</si>
  <si>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</si>
  <si>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</si>
  <si>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</si>
  <si>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</si>
  <si>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</si>
  <si>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</si>
  <si>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</si>
  <si>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</si>
  <si>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</si>
  <si>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</si>
  <si>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</si>
  <si>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</si>
  <si>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</si>
  <si>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</si>
  <si>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</si>
  <si>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</si>
  <si>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</si>
  <si>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</si>
  <si>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</si>
  <si>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</si>
  <si>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</si>
  <si>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</si>
  <si>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</si>
  <si>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</si>
  <si>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</si>
  <si>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</si>
  <si>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</si>
  <si>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</si>
  <si>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</si>
  <si>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</si>
  <si>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</si>
  <si>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</si>
  <si>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</si>
  <si>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</si>
  <si>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</si>
  <si>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</si>
  <si>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</si>
  <si>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</si>
  <si>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</si>
  <si>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</si>
  <si>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</si>
  <si>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</si>
  <si>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</si>
  <si>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</si>
  <si>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</si>
  <si>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</si>
  <si>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</si>
  <si>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</si>
  <si>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</si>
  <si>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</si>
  <si>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</si>
  <si>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</si>
  <si>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</si>
  <si>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</si>
  <si>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</si>
  <si>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</si>
  <si>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</si>
  <si>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</si>
  <si>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</si>
  <si>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</si>
  <si>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</si>
  <si>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</si>
  <si>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</si>
  <si>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</si>
  <si>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</si>
  <si>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</si>
  <si>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</si>
  <si>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</si>
  <si>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</si>
  <si>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</si>
  <si>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</si>
  <si>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</si>
  <si>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</si>
  <si>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</si>
  <si>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</si>
  <si>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</si>
  <si>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</si>
  <si>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</si>
  <si>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</si>
  <si>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</si>
  <si>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</si>
  <si>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</si>
  <si>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</si>
  <si>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</si>
  <si>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</si>
  <si>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</si>
  <si>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</si>
  <si>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</si>
  <si>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</si>
  <si>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</si>
  <si>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</si>
  <si>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</si>
  <si>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</si>
  <si>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</si>
  <si>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</si>
  <si>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</si>
  <si>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</si>
  <si>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</si>
  <si>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</si>
  <si>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</si>
  <si>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</si>
  <si>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</si>
  <si>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</si>
  <si>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</si>
  <si>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</si>
  <si>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</si>
  <si>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</si>
  <si>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</si>
  <si>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</si>
  <si>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</si>
  <si>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</si>
  <si>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</si>
  <si>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</si>
  <si>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</si>
  <si>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</si>
  <si>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</si>
  <si>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</si>
  <si>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</si>
  <si>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</si>
  <si>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</si>
  <si>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</si>
  <si>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</si>
  <si>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</si>
  <si>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</si>
  <si>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</si>
  <si>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</si>
  <si>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</si>
  <si>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</si>
  <si>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</si>
  <si>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</si>
  <si>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</si>
  <si>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</si>
  <si>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</si>
  <si>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</si>
  <si>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</si>
  <si>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</si>
  <si>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</si>
  <si>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</si>
  <si>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</si>
  <si>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</si>
  <si>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</si>
  <si>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</si>
  <si>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</si>
  <si>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</si>
  <si>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</si>
  <si>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</si>
  <si>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</si>
  <si>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</si>
  <si>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</si>
  <si>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</si>
  <si>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</si>
  <si>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</si>
  <si>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</si>
  <si>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</si>
  <si>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</si>
  <si>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</si>
  <si>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</si>
  <si>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</si>
  <si>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</si>
  <si>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</si>
  <si>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</si>
  <si>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</si>
  <si>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</si>
  <si>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</si>
  <si>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</si>
  <si>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</si>
  <si>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</si>
  <si>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</si>
  <si>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</si>
  <si>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</si>
  <si>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</si>
  <si>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</si>
  <si>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</si>
  <si>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</si>
  <si>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</si>
  <si>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</si>
  <si>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</si>
  <si>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</si>
  <si>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</si>
  <si>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</si>
  <si>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</si>
  <si>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</si>
  <si>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</si>
  <si>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</si>
  <si>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</si>
  <si>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</si>
  <si>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</si>
  <si>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</si>
  <si>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</si>
  <si>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</si>
  <si>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</si>
  <si>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</si>
  <si>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</si>
  <si>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</si>
  <si>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</si>
  <si>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</si>
  <si>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</si>
  <si>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</si>
  <si>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</si>
  <si>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</si>
  <si>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</si>
  <si>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</si>
  <si>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</si>
  <si>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</si>
  <si>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</si>
  <si>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</si>
  <si>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</si>
  <si>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</si>
  <si>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</si>
  <si>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</si>
  <si>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</si>
  <si>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</si>
  <si>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</si>
  <si>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</si>
  <si>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</si>
  <si>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</si>
  <si>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</si>
  <si>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</si>
  <si>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</si>
  <si>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</si>
  <si>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</si>
  <si>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</si>
  <si>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</si>
  <si>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</si>
  <si>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</si>
  <si>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</si>
  <si>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</si>
  <si>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</si>
  <si>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</si>
  <si>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</si>
  <si>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</si>
  <si>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</si>
  <si>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</si>
  <si>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</si>
  <si>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</si>
  <si>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</si>
  <si>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</si>
  <si>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</si>
  <si>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</si>
  <si>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</si>
  <si>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</si>
  <si>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</si>
  <si>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</si>
  <si>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</si>
  <si>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</si>
  <si>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</si>
  <si>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</si>
  <si>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</si>
  <si>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</si>
  <si>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</si>
  <si>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</si>
  <si>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</si>
  <si>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</si>
  <si>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</si>
  <si>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</si>
  <si>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</si>
  <si>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</si>
  <si>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</si>
  <si>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</si>
  <si>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</si>
  <si>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</si>
  <si>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</si>
  <si>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</si>
  <si>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</si>
  <si>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</si>
  <si>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</si>
  <si>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</si>
  <si>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</si>
  <si>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</si>
  <si>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</si>
  <si>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</si>
  <si>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</si>
  <si>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</si>
  <si>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</si>
  <si>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</si>
  <si>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</si>
  <si>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</si>
  <si>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</si>
  <si>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</si>
  <si>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</si>
  <si>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</si>
  <si>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</si>
  <si>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</si>
  <si>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</si>
  <si>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</si>
  <si>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</si>
  <si>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</si>
  <si>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</si>
  <si>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</si>
  <si>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</si>
  <si>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</si>
  <si>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</si>
  <si>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</si>
  <si>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</si>
  <si>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</si>
  <si>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</si>
  <si>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</si>
  <si>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</si>
  <si>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</si>
  <si>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</si>
  <si>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</si>
  <si>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</si>
  <si>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</si>
  <si>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</si>
  <si>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</si>
  <si>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</si>
  <si>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</si>
  <si>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</si>
  <si>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</si>
  <si>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</si>
  <si>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</si>
  <si>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</si>
  <si>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</si>
  <si>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</si>
  <si>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</si>
  <si>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</si>
  <si>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</si>
  <si>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</si>
  <si>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</si>
  <si>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</si>
  <si>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</si>
  <si>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</si>
  <si>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</si>
  <si>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</si>
  <si>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</si>
  <si>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</si>
  <si>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</si>
  <si>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</si>
  <si>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</si>
  <si>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</si>
  <si>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</si>
  <si>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</si>
  <si>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</si>
  <si>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</si>
  <si>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</si>
  <si>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</si>
  <si>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</si>
  <si>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</si>
  <si>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</si>
  <si>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</si>
  <si>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</si>
  <si>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</si>
  <si>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</si>
  <si>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</si>
  <si>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</si>
  <si>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</si>
  <si>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</si>
  <si>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</si>
  <si>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</si>
  <si>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</si>
  <si>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</si>
  <si>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</si>
  <si>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</si>
  <si>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</si>
  <si>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</si>
  <si>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</si>
  <si>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</si>
  <si>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</si>
  <si>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</si>
  <si>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</si>
  <si>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</si>
  <si>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</si>
  <si>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</si>
  <si>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</si>
  <si>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</si>
  <si>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</si>
  <si>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</si>
  <si>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</si>
  <si>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</si>
  <si>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</si>
  <si>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</si>
  <si>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</si>
  <si>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</si>
  <si>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</si>
  <si>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</si>
  <si>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</si>
  <si>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</si>
  <si>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</si>
  <si>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</si>
  <si>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</si>
  <si>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</si>
  <si>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</si>
  <si>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</si>
  <si>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</si>
  <si>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</si>
  <si>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</si>
  <si>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</si>
  <si>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</si>
  <si>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</si>
  <si>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</si>
  <si>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</si>
  <si>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</si>
  <si>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</si>
  <si>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</si>
  <si>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</si>
  <si>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</si>
  <si>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</si>
  <si>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</si>
  <si>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</si>
  <si>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</si>
  <si>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</si>
  <si>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</si>
  <si>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</si>
  <si>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</si>
  <si>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</si>
  <si>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</si>
  <si>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</si>
  <si>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</si>
  <si>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</si>
  <si>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</si>
  <si>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</si>
  <si>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</si>
  <si>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</si>
  <si>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</si>
  <si>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</si>
  <si>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</si>
  <si>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</si>
  <si>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</si>
  <si>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</si>
  <si>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</si>
  <si>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</si>
  <si>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</si>
  <si>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</si>
  <si>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</si>
  <si>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</si>
  <si>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</si>
  <si>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</si>
  <si>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</si>
  <si>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</si>
  <si>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</si>
  <si>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</si>
  <si>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</si>
  <si>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</si>
  <si>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</si>
  <si>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</si>
  <si>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</si>
  <si>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</si>
  <si>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</si>
  <si>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</si>
  <si>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</si>
  <si>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</si>
  <si>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</si>
  <si>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</si>
  <si>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</si>
  <si>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</si>
  <si>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</si>
  <si>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</si>
  <si>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</si>
  <si>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</si>
  <si>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</si>
  <si>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</si>
  <si>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</si>
  <si>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</si>
  <si>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</si>
  <si>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</si>
  <si>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</si>
  <si>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</si>
  <si>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</si>
  <si>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</si>
  <si>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</si>
  <si>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</si>
  <si>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</si>
  <si>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</si>
  <si>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</si>
  <si>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</si>
  <si>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</si>
  <si>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</si>
  <si>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</si>
  <si>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</si>
  <si>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</si>
  <si>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</si>
  <si>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</si>
  <si>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</si>
  <si>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</si>
  <si>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</si>
  <si>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</si>
  <si>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</si>
  <si>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</si>
  <si>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</si>
  <si>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</si>
  <si>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</si>
  <si>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</si>
  <si>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</si>
  <si>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</si>
  <si>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</si>
  <si>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</si>
  <si>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</si>
  <si>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</si>
  <si>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</si>
  <si>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</si>
  <si>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</si>
  <si>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</si>
  <si>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</si>
  <si>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</si>
  <si>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</si>
  <si>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</si>
  <si>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</si>
  <si>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</si>
  <si>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</si>
  <si>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</si>
  <si>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</si>
  <si>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</si>
  <si>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</si>
  <si>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</si>
  <si>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</si>
  <si>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</si>
  <si>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</si>
  <si>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</si>
  <si>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</si>
  <si>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</si>
  <si>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</si>
  <si>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</si>
  <si>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</si>
  <si>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</si>
  <si>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</si>
  <si>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</si>
  <si>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</si>
  <si>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</si>
  <si>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</si>
  <si>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</si>
  <si>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</si>
  <si>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</si>
  <si>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</si>
  <si>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</si>
  <si>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</si>
  <si>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</si>
  <si>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</si>
  <si>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</si>
  <si>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</si>
  <si>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</si>
  <si>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</si>
  <si>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</si>
  <si>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</si>
  <si>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</si>
  <si>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</si>
  <si>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</si>
  <si>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</si>
  <si>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</si>
  <si>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</si>
  <si>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</si>
  <si>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</si>
  <si>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</si>
  <si>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</si>
  <si>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</si>
  <si>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</si>
  <si>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</si>
  <si>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</si>
  <si>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</si>
  <si>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</si>
  <si>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</si>
  <si>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</si>
  <si>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</si>
  <si>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</si>
  <si>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</si>
  <si>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</si>
  <si>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</si>
  <si>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</si>
  <si>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</si>
  <si>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</si>
  <si>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</si>
  <si>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</si>
  <si>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</si>
  <si>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</si>
  <si>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</si>
  <si>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</si>
  <si>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</si>
  <si>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</si>
  <si>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</si>
  <si>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</si>
  <si>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</si>
  <si>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</si>
  <si>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</si>
  <si>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</si>
  <si>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</si>
  <si>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</si>
  <si>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</si>
  <si>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</si>
  <si>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</si>
  <si>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</si>
  <si>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</si>
  <si>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</si>
  <si>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</si>
  <si>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</si>
  <si>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</si>
  <si>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</si>
  <si>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</si>
  <si>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</si>
  <si>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</si>
  <si>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</si>
  <si>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</si>
  <si>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</si>
  <si>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</si>
  <si>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</si>
  <si>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</si>
  <si>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</si>
  <si>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</si>
  <si>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</si>
  <si>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</si>
  <si>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</si>
  <si>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</si>
  <si>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</si>
  <si>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</si>
  <si>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</si>
  <si>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</si>
  <si>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</si>
  <si>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</si>
  <si>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</si>
  <si>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</si>
  <si>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</si>
  <si>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</si>
  <si>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</si>
  <si>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</si>
  <si>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</si>
  <si>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</si>
  <si>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</si>
  <si>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</si>
  <si>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</si>
  <si>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</si>
  <si>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</si>
  <si>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</si>
  <si>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</si>
  <si>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</si>
  <si>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</si>
  <si>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</si>
  <si>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</si>
  <si>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</si>
  <si>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</si>
  <si>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</si>
  <si>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</si>
  <si>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</si>
  <si>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</si>
  <si>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</si>
  <si>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</si>
  <si>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</si>
  <si>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</si>
  <si>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</si>
  <si>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</si>
  <si>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</si>
  <si>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</si>
  <si>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</si>
  <si>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</si>
  <si>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</si>
  <si>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</si>
  <si>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</si>
  <si>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</si>
  <si>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</si>
  <si>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</si>
  <si>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</si>
  <si>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</si>
  <si>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</si>
  <si>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</si>
  <si>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</si>
  <si>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</si>
  <si>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</si>
  <si>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</si>
  <si>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</si>
  <si>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</si>
  <si>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</si>
  <si>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</si>
  <si>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</si>
  <si>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</si>
  <si>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</si>
  <si>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</si>
  <si>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</si>
  <si>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</si>
  <si>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</si>
  <si>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</si>
  <si>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</si>
  <si>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</si>
  <si>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</si>
  <si>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</si>
  <si>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</si>
  <si>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</si>
  <si>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</si>
  <si>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</si>
  <si>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</si>
  <si>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</si>
  <si>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</si>
  <si>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</si>
  <si>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</si>
  <si>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</si>
  <si>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</si>
  <si>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</si>
  <si>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</si>
  <si>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</si>
  <si>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</si>
  <si>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</si>
  <si>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</si>
  <si>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</si>
  <si>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</si>
  <si>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</si>
  <si>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</si>
  <si>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</si>
  <si>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</si>
  <si>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</si>
  <si>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</si>
  <si>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</si>
  <si>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</si>
  <si>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</si>
  <si>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</si>
  <si>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</si>
  <si>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</si>
  <si>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</si>
  <si>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</si>
  <si>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</si>
  <si>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</si>
  <si>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</si>
  <si>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</si>
  <si>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</si>
  <si>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</si>
  <si>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</si>
  <si>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</si>
  <si>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</si>
  <si>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</si>
  <si>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</si>
  <si>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</si>
  <si>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</si>
  <si>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</si>
  <si>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</si>
  <si>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</si>
  <si>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</si>
  <si>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</si>
  <si>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</si>
  <si>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</si>
  <si>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</si>
  <si>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</si>
  <si>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</si>
  <si>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</si>
  <si>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</si>
  <si>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</si>
  <si>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</si>
  <si>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</si>
  <si>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</si>
  <si>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</si>
  <si>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</si>
  <si>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</si>
  <si>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</si>
  <si>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</si>
  <si>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</si>
  <si>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</si>
  <si>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</si>
  <si>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</si>
  <si>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</si>
  <si>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</si>
  <si>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</si>
  <si>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</si>
  <si>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</si>
  <si>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</si>
  <si>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</si>
  <si>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</si>
  <si>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</si>
  <si>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</si>
  <si>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</si>
  <si>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</si>
  <si>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</si>
  <si>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</si>
  <si>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</si>
  <si>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</si>
  <si>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</si>
  <si>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</si>
  <si>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</si>
  <si>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</si>
  <si>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</si>
  <si>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</si>
  <si>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</si>
  <si>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</si>
  <si>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</si>
  <si>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</si>
  <si>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</si>
  <si>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</si>
  <si>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</si>
  <si>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</si>
  <si>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</si>
  <si>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</si>
  <si>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</si>
  <si>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</si>
  <si>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</si>
  <si>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</si>
  <si>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</si>
  <si>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</si>
  <si>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</si>
  <si>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</si>
  <si>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</si>
  <si>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</si>
  <si>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</si>
  <si>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</si>
  <si>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</si>
  <si>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</si>
  <si>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</si>
  <si>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</si>
  <si>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</si>
  <si>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</si>
  <si>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</si>
  <si>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</si>
  <si>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</si>
  <si>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</si>
  <si>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</si>
  <si>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</si>
  <si>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</si>
  <si>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</si>
  <si>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</si>
  <si>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</si>
  <si>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</si>
  <si>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</si>
  <si>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</si>
  <si>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</si>
  <si>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</si>
  <si>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</si>
  <si>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</si>
  <si>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</si>
  <si>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</si>
  <si>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</si>
  <si>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</si>
  <si>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</si>
  <si>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</si>
  <si>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</si>
  <si>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</si>
  <si>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</si>
  <si>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</si>
  <si>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</si>
  <si>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</si>
  <si>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</si>
  <si>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</si>
  <si>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</si>
  <si>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</si>
  <si>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</si>
  <si>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</si>
  <si>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</si>
  <si>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</si>
  <si>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</si>
  <si>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</si>
  <si>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</si>
  <si>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</si>
  <si>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</si>
  <si>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</si>
  <si>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</si>
  <si>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</si>
  <si>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</si>
  <si>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</si>
  <si>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</si>
  <si>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</si>
  <si>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</si>
  <si>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</si>
  <si>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</si>
  <si>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</si>
  <si>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</si>
  <si>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</si>
  <si>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</si>
  <si>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</si>
  <si>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</si>
  <si>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</si>
  <si>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</si>
  <si>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</si>
  <si>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</si>
  <si>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</si>
  <si>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</si>
  <si>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</si>
  <si>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</si>
  <si>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</si>
  <si>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</si>
  <si>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</si>
  <si>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</si>
  <si>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</si>
  <si>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</si>
  <si>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</si>
  <si>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</si>
  <si>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</si>
  <si>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</si>
  <si>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</si>
  <si>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</si>
  <si>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</si>
  <si>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</si>
  <si>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</si>
  <si>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</si>
  <si>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</si>
  <si>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</si>
  <si>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</si>
  <si>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</si>
  <si>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</si>
  <si>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</si>
  <si>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</si>
  <si>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</si>
  <si>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</si>
  <si>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</si>
  <si>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</si>
  <si>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</si>
  <si>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</si>
  <si>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</si>
  <si>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</si>
  <si>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</si>
  <si>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</si>
  <si>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</si>
  <si>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</si>
  <si>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</si>
  <si>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</si>
  <si>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</si>
  <si>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</si>
  <si>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</si>
  <si>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</si>
  <si>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</si>
  <si>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</si>
  <si>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</si>
  <si>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</si>
  <si>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</si>
  <si>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</si>
  <si>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</si>
  <si>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</si>
  <si>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</si>
  <si>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</si>
  <si>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</si>
  <si>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</si>
  <si>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</si>
  <si>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</si>
  <si>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</si>
  <si>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</si>
  <si>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</si>
  <si>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</si>
  <si>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</si>
  <si>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</si>
  <si>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</si>
  <si>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</si>
  <si>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</si>
  <si>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</si>
  <si>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</si>
  <si>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</si>
  <si>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</si>
  <si>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</si>
  <si>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</si>
  <si>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</si>
  <si>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</si>
  <si>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</si>
  <si>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</si>
  <si>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</si>
  <si>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</si>
  <si>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</si>
  <si>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</si>
  <si>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</si>
  <si>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</si>
  <si>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</si>
  <si>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</si>
  <si>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</si>
  <si>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</si>
  <si>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</si>
  <si>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</si>
  <si>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</si>
  <si>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</si>
  <si>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</si>
  <si>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</si>
  <si>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</si>
  <si>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</si>
  <si>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</si>
  <si>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</si>
  <si>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</si>
  <si>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</si>
  <si>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</si>
  <si>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</si>
  <si>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</si>
  <si>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</si>
  <si>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</si>
  <si>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</si>
  <si>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</si>
  <si>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</si>
  <si>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</si>
  <si>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</si>
  <si>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</si>
  <si>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</si>
  <si>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</si>
  <si>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</si>
  <si>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</si>
  <si>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</si>
  <si>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</si>
  <si>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</si>
  <si>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</si>
  <si>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</si>
  <si>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</si>
  <si>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</si>
  <si>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</si>
  <si>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</si>
  <si>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</si>
  <si>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</si>
  <si>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</si>
  <si>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</si>
  <si>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</si>
  <si>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</si>
  <si>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</si>
  <si>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</si>
  <si>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</si>
  <si>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</si>
  <si>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</si>
  <si>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</si>
  <si>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</si>
  <si>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</si>
  <si>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</si>
  <si>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</si>
  <si>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</si>
  <si>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</si>
  <si>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</si>
  <si>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</si>
  <si>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</si>
  <si>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</si>
  <si>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</si>
  <si>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</si>
  <si>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</si>
  <si>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</si>
  <si>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</si>
  <si>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</si>
  <si>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</si>
  <si>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</si>
  <si>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</si>
  <si>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</si>
  <si>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</si>
  <si>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</si>
  <si>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</si>
  <si>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</si>
  <si>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</si>
  <si>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</si>
  <si>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</si>
  <si>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</si>
  <si>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</si>
  <si>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</si>
  <si>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</si>
  <si>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</si>
  <si>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</si>
  <si>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</si>
  <si>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</si>
  <si>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</si>
  <si>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</si>
  <si>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</si>
  <si>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</si>
  <si>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</si>
  <si>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</si>
  <si>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</si>
  <si>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</si>
  <si>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</si>
  <si>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</si>
  <si>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</si>
  <si>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</si>
  <si>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</si>
  <si>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</si>
  <si>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</si>
  <si>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</si>
  <si>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</si>
  <si>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</si>
  <si>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</si>
  <si>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</si>
  <si>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</si>
  <si>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</si>
  <si>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</si>
  <si>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</si>
  <si>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</si>
  <si>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</si>
  <si>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</si>
  <si>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</si>
  <si>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</si>
  <si>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</si>
  <si>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</si>
  <si>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</si>
  <si>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</si>
  <si>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</si>
  <si>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</si>
  <si>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</si>
  <si>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</si>
  <si>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</si>
  <si>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</si>
  <si>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</si>
  <si>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</si>
  <si>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</si>
  <si>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</si>
  <si>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</si>
  <si>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</si>
  <si>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</si>
  <si>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</si>
  <si>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</si>
  <si>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</si>
  <si>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</si>
  <si>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</si>
  <si>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</si>
  <si>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</si>
  <si>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</si>
  <si>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</si>
  <si>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</si>
  <si>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</si>
  <si>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</si>
  <si>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</si>
  <si>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</si>
  <si>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</si>
  <si>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</si>
  <si>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</si>
  <si>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</si>
  <si>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</si>
  <si>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</si>
  <si>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</si>
  <si>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</si>
  <si>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</si>
  <si>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</si>
  <si>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</si>
  <si>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</si>
  <si>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</si>
  <si>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</si>
  <si>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</si>
  <si>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</si>
  <si>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</si>
  <si>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</si>
  <si>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</si>
  <si>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</si>
  <si>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</si>
  <si>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</si>
  <si>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</si>
  <si>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</si>
  <si>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</si>
  <si>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</si>
  <si>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</si>
  <si>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</si>
  <si>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</si>
  <si>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</si>
  <si>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</si>
  <si>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</si>
  <si>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</si>
  <si>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</si>
  <si>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</si>
  <si>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</si>
  <si>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</si>
  <si>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</si>
  <si>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</si>
  <si>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</si>
  <si>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</si>
  <si>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</si>
  <si>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</si>
  <si>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</si>
  <si>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</si>
  <si>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</si>
  <si>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</si>
  <si>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</si>
  <si>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</si>
  <si>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</si>
  <si>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</si>
  <si>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</si>
  <si>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</si>
  <si>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</si>
  <si>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</si>
  <si>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</si>
  <si>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</si>
  <si>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</si>
  <si>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</si>
  <si>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</si>
  <si>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</si>
  <si>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</si>
  <si>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</si>
  <si>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</si>
  <si>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</si>
  <si>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</si>
  <si>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</si>
  <si>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</si>
  <si>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</si>
  <si>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</si>
  <si>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</si>
  <si>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</si>
  <si>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</si>
  <si>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</si>
  <si>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</si>
  <si>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</si>
  <si>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</si>
  <si>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</si>
  <si>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</si>
  <si>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</si>
  <si>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</si>
  <si>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</si>
  <si>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</si>
  <si>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</si>
  <si>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</si>
  <si>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</si>
  <si>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</si>
  <si>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</si>
  <si>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</si>
  <si>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</si>
  <si>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</si>
  <si>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</si>
  <si>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</si>
  <si>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</si>
  <si>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</si>
  <si>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</si>
  <si>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</si>
  <si>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</si>
  <si>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</si>
  <si>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</si>
  <si>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</si>
  <si>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</si>
  <si>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</si>
  <si>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</si>
  <si>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</si>
  <si>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</si>
  <si>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</si>
  <si>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</si>
  <si>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</si>
  <si>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</si>
  <si>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</si>
  <si>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</si>
  <si>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</si>
  <si>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</si>
  <si>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</si>
  <si>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</si>
  <si>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</si>
  <si>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</si>
  <si>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</si>
  <si>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</si>
  <si>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</si>
  <si>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</si>
  <si>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</si>
  <si>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</si>
  <si>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</si>
  <si>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</si>
  <si>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</si>
  <si>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</si>
  <si>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</si>
  <si>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</si>
  <si>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</si>
  <si>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</si>
  <si>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</si>
  <si>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</si>
  <si>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</si>
  <si>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</si>
  <si>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</si>
  <si>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</si>
  <si>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</si>
  <si>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</si>
  <si>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</si>
  <si>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</si>
  <si>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</si>
  <si>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</si>
  <si>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</si>
  <si>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</si>
  <si>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</si>
  <si>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</si>
  <si>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</si>
  <si>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</si>
  <si>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</si>
  <si>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</si>
  <si>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</si>
  <si>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</si>
  <si>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</si>
  <si>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</si>
  <si>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</si>
  <si>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</si>
  <si>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</si>
  <si>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</si>
  <si>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</si>
  <si>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</si>
  <si>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</si>
  <si>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</si>
  <si>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</si>
  <si>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</si>
  <si>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</si>
  <si>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</si>
  <si>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</si>
  <si>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</si>
  <si>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</si>
  <si>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</si>
  <si>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</si>
  <si>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</si>
  <si>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</si>
  <si>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</si>
  <si>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</si>
  <si>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</si>
  <si>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</si>
  <si>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</si>
  <si>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</si>
  <si>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</si>
  <si>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</si>
  <si>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</si>
  <si>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</si>
  <si>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</si>
  <si>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</si>
  <si>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</si>
  <si>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</si>
  <si>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</si>
  <si>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</si>
  <si>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</si>
  <si>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</si>
  <si>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</si>
  <si>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</si>
  <si>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</si>
  <si>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</si>
  <si>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</si>
  <si>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</si>
  <si>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</si>
  <si>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</si>
  <si>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</si>
  <si>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</si>
  <si>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</si>
  <si>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</si>
  <si>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</si>
  <si>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</si>
  <si>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</si>
  <si>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</si>
  <si>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</si>
  <si>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</si>
  <si>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</si>
  <si>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</si>
  <si>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</si>
  <si>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</si>
  <si>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</si>
  <si>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</si>
  <si>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</si>
  <si>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</si>
  <si>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</si>
  <si>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</si>
  <si>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</si>
  <si>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</si>
  <si>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</si>
  <si>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</si>
  <si>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</si>
  <si>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</si>
  <si>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</si>
  <si>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</si>
  <si>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</si>
  <si>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</si>
  <si>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</si>
  <si>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</si>
  <si>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</si>
  <si>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</si>
  <si>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</si>
  <si>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</si>
  <si>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</si>
  <si>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</si>
  <si>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</si>
  <si>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</si>
  <si>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</si>
  <si>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</si>
  <si>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</si>
  <si>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</si>
  <si>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</si>
  <si>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</si>
  <si>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</si>
  <si>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</si>
  <si>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</si>
  <si>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</si>
  <si>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</si>
  <si>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</si>
  <si>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</si>
  <si>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</si>
  <si>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</si>
  <si>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</si>
  <si>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</si>
  <si>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</si>
  <si>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</si>
  <si>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</si>
  <si>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</si>
  <si>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</si>
  <si>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</si>
  <si>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</si>
  <si>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</si>
  <si>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</si>
  <si>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</si>
  <si>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</si>
  <si>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</si>
  <si>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</si>
  <si>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</si>
  <si>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</si>
  <si>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</si>
  <si>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</si>
  <si>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</si>
  <si>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</si>
  <si>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</si>
  <si>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</si>
  <si>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</si>
  <si>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</si>
  <si>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</si>
  <si>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</si>
  <si>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</si>
  <si>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</si>
  <si>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</si>
  <si>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</si>
  <si>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</si>
  <si>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</si>
  <si>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</si>
  <si>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</si>
  <si>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</si>
  <si>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</si>
  <si>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</si>
  <si>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</si>
  <si>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</si>
  <si>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</si>
  <si>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</si>
  <si>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</si>
  <si>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</si>
  <si>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</si>
  <si>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</si>
  <si>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</si>
  <si>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</si>
  <si>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</si>
  <si>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</si>
  <si>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</si>
  <si>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</si>
  <si>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</si>
  <si>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</si>
  <si>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</si>
  <si>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</si>
  <si>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</si>
  <si>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</si>
  <si>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</si>
  <si>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</si>
  <si>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</si>
  <si>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</si>
  <si>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</si>
  <si>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</si>
  <si>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</si>
  <si>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</si>
  <si>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</si>
  <si>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</si>
  <si>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</si>
  <si>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</si>
  <si>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</si>
  <si>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</si>
  <si>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</si>
  <si>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</si>
  <si>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</si>
  <si>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</si>
  <si>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</si>
  <si>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</si>
  <si>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</si>
  <si>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</si>
  <si>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</si>
  <si>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</si>
  <si>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</si>
  <si>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</si>
  <si>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</si>
  <si>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</si>
  <si>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</si>
  <si>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</si>
  <si>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</si>
  <si>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</si>
  <si>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</si>
  <si>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</si>
  <si>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</si>
  <si>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</si>
  <si>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</si>
  <si>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</si>
  <si>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</si>
  <si>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</si>
  <si>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</si>
  <si>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</si>
  <si>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</si>
  <si>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</si>
  <si>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</si>
  <si>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</si>
  <si>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</si>
  <si>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</si>
  <si>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</si>
  <si>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</si>
  <si>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</si>
  <si>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</si>
  <si>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</si>
  <si>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</si>
  <si>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</si>
  <si>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</si>
  <si>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</si>
  <si>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</si>
  <si>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</si>
  <si>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</si>
  <si>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</si>
  <si>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</si>
  <si>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</si>
  <si>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</si>
  <si>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</si>
  <si>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</si>
  <si>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</si>
  <si>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</si>
  <si>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</si>
  <si>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</si>
  <si>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</si>
  <si>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</si>
  <si>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</si>
  <si>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</si>
  <si>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</si>
  <si>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</si>
  <si>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</si>
  <si>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</si>
  <si>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</si>
  <si>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</si>
  <si>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</si>
  <si>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</si>
  <si>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</si>
  <si>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</si>
  <si>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</si>
  <si>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</si>
  <si>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</si>
  <si>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</si>
  <si>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</si>
  <si>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</si>
  <si>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</si>
  <si>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</si>
  <si>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</si>
  <si>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</si>
  <si>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</si>
  <si>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</si>
  <si>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</si>
  <si>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</si>
  <si>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</si>
  <si>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</si>
  <si>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</si>
  <si>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</si>
  <si>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</si>
  <si>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</si>
  <si>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</si>
  <si>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</si>
  <si>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</si>
  <si>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</si>
  <si>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</si>
  <si>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</si>
  <si>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</si>
  <si>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</si>
  <si>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</si>
  <si>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</si>
  <si>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</si>
  <si>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</si>
  <si>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</si>
  <si>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</si>
  <si>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</si>
  <si>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</si>
  <si>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</si>
  <si>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</si>
  <si>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</si>
  <si>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</si>
  <si>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</si>
  <si>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</si>
  <si>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</si>
  <si>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</si>
  <si>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</si>
  <si>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</si>
  <si>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</si>
  <si>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</si>
  <si>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</si>
  <si>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</si>
  <si>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</si>
  <si>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</si>
  <si>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</si>
  <si>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</si>
  <si>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</si>
  <si>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</si>
  <si>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</si>
  <si>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</si>
  <si>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</si>
  <si>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</si>
  <si>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</si>
  <si>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</si>
  <si>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</si>
  <si>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</si>
  <si>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</si>
  <si>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</si>
  <si>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</si>
  <si>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</si>
  <si>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</si>
  <si>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</si>
  <si>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</si>
  <si>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</si>
  <si>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</si>
  <si>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</si>
  <si>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</si>
  <si>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</si>
  <si>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</si>
  <si>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</si>
  <si>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</si>
  <si>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</si>
  <si>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</si>
  <si>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</si>
  <si>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</si>
  <si>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</si>
  <si>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</si>
  <si>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</si>
  <si>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</si>
  <si>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</si>
  <si>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</si>
  <si>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</si>
  <si>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</si>
  <si>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</si>
  <si>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</si>
  <si>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</si>
  <si>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</si>
  <si>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</si>
  <si>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</si>
  <si>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</si>
  <si>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</si>
  <si>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</si>
  <si>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</si>
  <si>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</si>
  <si>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</si>
  <si>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</si>
  <si>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</si>
  <si>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</si>
  <si>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</si>
  <si>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</si>
  <si>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</si>
  <si>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</si>
  <si>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</si>
  <si>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</si>
  <si>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</si>
  <si>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</si>
  <si>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</si>
  <si>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</si>
  <si>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</si>
  <si>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</si>
  <si>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</si>
  <si>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</si>
  <si>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</si>
  <si>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</si>
  <si>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</si>
  <si>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</si>
  <si>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</si>
  <si>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</si>
  <si>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</si>
  <si>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</si>
  <si>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</si>
  <si>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</si>
  <si>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</si>
  <si>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</si>
  <si>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</si>
  <si>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</si>
  <si>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</si>
  <si>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</si>
  <si>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</si>
  <si>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</si>
  <si>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</si>
  <si>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</si>
  <si>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</si>
  <si>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</si>
  <si>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</si>
  <si>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</si>
  <si>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</si>
  <si>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</si>
  <si>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</si>
  <si>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</si>
  <si>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</si>
  <si>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</si>
  <si>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</si>
  <si>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</si>
  <si>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</si>
  <si>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</si>
  <si>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</si>
  <si>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</si>
  <si>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</si>
  <si>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</si>
  <si>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</si>
  <si>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</si>
  <si>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</si>
  <si>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</si>
  <si>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</si>
  <si>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</si>
  <si>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</si>
  <si>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</si>
  <si>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</si>
  <si>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</si>
  <si>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</si>
  <si>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</si>
  <si>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</si>
  <si>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</si>
  <si>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</si>
  <si>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</si>
  <si>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</si>
  <si>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</si>
  <si>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</si>
  <si>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</si>
  <si>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</si>
  <si>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</si>
  <si>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</si>
  <si>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</si>
  <si>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</si>
  <si>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</si>
  <si>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</si>
  <si>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</si>
  <si>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</si>
  <si>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</si>
  <si>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</si>
  <si>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</si>
  <si>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</si>
  <si>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</si>
  <si>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</si>
  <si>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</si>
  <si>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</si>
  <si>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</si>
  <si>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</si>
  <si>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</si>
  <si>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</si>
  <si>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</si>
  <si>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</si>
  <si>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</si>
  <si>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</si>
  <si>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</si>
  <si>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</si>
  <si>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</si>
  <si>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</si>
  <si>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</si>
  <si>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</si>
  <si>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</si>
  <si>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</si>
  <si>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</si>
  <si>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</si>
  <si>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</si>
  <si>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</si>
  <si>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</si>
  <si>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</si>
  <si>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</si>
  <si>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</si>
  <si>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</si>
  <si>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</si>
  <si>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</si>
  <si>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</si>
  <si>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</si>
  <si>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</si>
  <si>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</si>
  <si>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</si>
  <si>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</si>
  <si>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</si>
  <si>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</si>
  <si>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</si>
  <si>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</si>
  <si>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</si>
  <si>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</si>
  <si>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</si>
  <si>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</si>
  <si>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</si>
  <si>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</si>
  <si>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</si>
  <si>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</si>
  <si>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</si>
  <si>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</si>
  <si>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</si>
  <si>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</si>
  <si>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</si>
  <si>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</si>
  <si>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</si>
  <si>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</si>
  <si>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</si>
  <si>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</si>
  <si>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</si>
  <si>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</si>
  <si>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</si>
  <si>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</si>
  <si>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</si>
  <si>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</si>
  <si>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</si>
  <si>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</si>
  <si>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</si>
  <si>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</si>
  <si>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</si>
  <si>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</si>
  <si>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</si>
  <si>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</si>
  <si>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</si>
  <si>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</si>
  <si>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</si>
  <si>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</si>
  <si>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</si>
  <si>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</si>
  <si>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</si>
  <si>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</si>
  <si>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</si>
  <si>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</si>
  <si>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</si>
  <si>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</si>
  <si>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</si>
  <si>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</si>
  <si>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</si>
  <si>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</si>
  <si>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</si>
  <si>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</si>
  <si>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</si>
  <si>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</si>
  <si>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</si>
  <si>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</si>
  <si>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</si>
  <si>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</si>
  <si>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</si>
  <si>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</si>
  <si>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</si>
  <si>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</si>
  <si>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</si>
  <si>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</si>
  <si>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</si>
  <si>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</si>
  <si>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</si>
  <si>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</si>
  <si>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</si>
  <si>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</si>
  <si>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</si>
  <si>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</si>
  <si>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</si>
  <si>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</si>
  <si>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</si>
  <si>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</si>
  <si>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</si>
  <si>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</si>
  <si>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</si>
  <si>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</si>
  <si>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</si>
  <si>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</si>
  <si>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</si>
  <si>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</si>
  <si>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</si>
  <si>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</si>
  <si>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</si>
  <si>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</si>
  <si>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</si>
  <si>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</si>
  <si>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</si>
  <si>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</si>
  <si>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</si>
  <si>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</si>
  <si>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</si>
  <si>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</si>
  <si>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</si>
  <si>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</si>
  <si>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</si>
  <si>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</si>
  <si>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</si>
  <si>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</si>
  <si>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</si>
  <si>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</si>
  <si>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</si>
  <si>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</si>
  <si>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</si>
  <si>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</si>
  <si>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</si>
  <si>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</si>
  <si>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</si>
  <si>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</si>
  <si>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</si>
  <si>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</si>
  <si>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</si>
  <si>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</si>
  <si>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</si>
  <si>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</si>
  <si>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</si>
  <si>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</si>
  <si>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</si>
  <si>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</si>
  <si>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</si>
  <si>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</si>
  <si>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</si>
  <si>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</si>
  <si>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</si>
  <si>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</si>
  <si>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</si>
  <si>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</si>
  <si>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</si>
  <si>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</si>
  <si>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</si>
  <si>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</si>
  <si>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</si>
  <si>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</si>
  <si>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</si>
  <si>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</si>
  <si>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</si>
  <si>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</si>
  <si>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</si>
  <si>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</si>
  <si>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</si>
  <si>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</si>
  <si>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</si>
  <si>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</si>
  <si>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</si>
  <si>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</si>
  <si>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</si>
  <si>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</si>
  <si>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</si>
  <si>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</si>
  <si>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</si>
  <si>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</si>
  <si>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</si>
  <si>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</si>
  <si>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</si>
  <si>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</si>
  <si>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</si>
  <si>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</si>
  <si>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</si>
  <si>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</si>
  <si>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</si>
  <si>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</si>
  <si>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</si>
  <si>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</si>
  <si>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</si>
  <si>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</si>
  <si>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</si>
  <si>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</si>
  <si>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</si>
  <si>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</si>
  <si>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</si>
  <si>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</si>
  <si>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</si>
  <si>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</si>
  <si>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</si>
  <si>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</si>
  <si>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</si>
  <si>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</si>
  <si>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</si>
  <si>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</si>
  <si>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</si>
  <si>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</si>
  <si>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</si>
  <si>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</si>
  <si>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</si>
  <si>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</si>
  <si>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</si>
  <si>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</si>
  <si>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</si>
  <si>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</si>
  <si>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</si>
  <si>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</si>
  <si>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</si>
  <si>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</si>
  <si>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</si>
  <si>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</si>
  <si>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</si>
  <si>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</si>
  <si>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</si>
  <si>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</si>
  <si>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</si>
  <si>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</si>
  <si>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</si>
  <si>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</si>
  <si>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</si>
  <si>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</si>
  <si>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</si>
  <si>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</si>
  <si>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</si>
  <si>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</si>
  <si>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</si>
  <si>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</si>
  <si>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</si>
  <si>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</si>
  <si>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</si>
  <si>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</si>
  <si>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</si>
  <si>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</si>
  <si>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</si>
  <si>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</si>
  <si>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</si>
  <si>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</si>
  <si>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</si>
  <si>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</si>
  <si>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</si>
  <si>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</si>
  <si>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</si>
  <si>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</si>
  <si>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</si>
  <si>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</si>
  <si>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</si>
  <si>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</si>
  <si>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</si>
  <si>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</si>
  <si>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</si>
  <si>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</si>
  <si>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</si>
  <si>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</si>
  <si>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</si>
  <si>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</si>
  <si>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</si>
  <si>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</si>
  <si>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</si>
  <si>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</si>
  <si>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</si>
  <si>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</si>
  <si>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</si>
  <si>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</si>
  <si>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</si>
  <si>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</si>
  <si>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</si>
  <si>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</si>
  <si>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</si>
  <si>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</si>
  <si>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</si>
  <si>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</si>
  <si>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</si>
  <si>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</si>
  <si>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</si>
  <si>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</si>
  <si>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</si>
  <si>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</si>
  <si>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</si>
  <si>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</si>
  <si>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</si>
  <si>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</si>
  <si>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</si>
  <si>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</si>
  <si>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</si>
  <si>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</si>
  <si>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</si>
  <si>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</si>
  <si>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</si>
  <si>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</si>
  <si>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</si>
  <si>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</si>
  <si>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</si>
  <si>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</si>
  <si>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</si>
  <si>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</si>
  <si>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</si>
  <si>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</si>
  <si>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</si>
  <si>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</si>
  <si>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</si>
  <si>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</si>
  <si>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</si>
  <si>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</si>
  <si>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</si>
  <si>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</si>
  <si>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</si>
  <si>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</si>
  <si>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</si>
  <si>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</si>
  <si>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</si>
  <si>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</si>
  <si>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</si>
  <si>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</si>
  <si>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</si>
  <si>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</si>
  <si>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</si>
  <si>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</si>
  <si>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</si>
  <si>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</si>
  <si>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</si>
  <si>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</si>
  <si>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</si>
  <si>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</si>
  <si>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</si>
  <si>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</si>
  <si>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</si>
  <si>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</si>
  <si>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</si>
  <si>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</si>
  <si>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</si>
  <si>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</si>
  <si>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</si>
  <si>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</si>
  <si>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</si>
  <si>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</si>
  <si>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</si>
  <si>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</si>
  <si>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</si>
  <si>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</si>
  <si>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</si>
  <si>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</si>
  <si>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</si>
  <si>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</si>
  <si>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</si>
  <si>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</si>
  <si>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</si>
  <si>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</si>
  <si>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</si>
  <si>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</si>
  <si>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</si>
  <si>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</si>
  <si>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</si>
  <si>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</si>
  <si>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</si>
  <si>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</si>
  <si>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</si>
  <si>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</si>
  <si>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</si>
  <si>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</si>
  <si>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</si>
  <si>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</si>
  <si>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</si>
  <si>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</si>
  <si>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</si>
  <si>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</si>
  <si>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</si>
  <si>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</si>
  <si>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</si>
  <si>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</si>
  <si>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</si>
  <si>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</si>
  <si>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</si>
  <si>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</si>
  <si>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</si>
  <si>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</si>
  <si>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</si>
  <si>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</si>
  <si>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</si>
  <si>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</si>
  <si>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</si>
  <si>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</si>
  <si>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</si>
  <si>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</si>
  <si>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</si>
  <si>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</si>
  <si>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</si>
  <si>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</si>
  <si>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</si>
  <si>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</si>
  <si>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</si>
  <si>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</si>
  <si>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</si>
  <si>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</si>
  <si>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</si>
  <si>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</si>
  <si>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</si>
  <si>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</si>
  <si>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</si>
  <si>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</si>
  <si>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</si>
  <si>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</si>
  <si>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</si>
  <si>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</si>
  <si>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</si>
  <si>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</si>
  <si>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</si>
  <si>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</si>
  <si>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</si>
  <si>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</si>
  <si>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</si>
  <si>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</si>
  <si>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</si>
  <si>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</si>
  <si>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</si>
  <si>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</si>
  <si>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</si>
  <si>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</si>
  <si>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</si>
  <si>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</si>
  <si>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</si>
  <si>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</si>
  <si>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</si>
  <si>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</si>
  <si>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</si>
  <si>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</si>
  <si>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</si>
  <si>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</si>
  <si>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</si>
  <si>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</si>
  <si>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</si>
  <si>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</si>
  <si>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</si>
  <si>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</si>
  <si>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</si>
  <si>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</si>
  <si>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</si>
  <si>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</si>
  <si>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</si>
  <si>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</si>
  <si>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</si>
  <si>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</si>
  <si>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</si>
  <si>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</si>
  <si>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</si>
  <si>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</si>
  <si>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</si>
  <si>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</si>
  <si>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</si>
  <si>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</si>
  <si>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</si>
  <si>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</si>
  <si>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</si>
  <si>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</si>
  <si>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</si>
  <si>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</si>
  <si>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</si>
  <si>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</si>
  <si>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</si>
  <si>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</si>
  <si>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</si>
  <si>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</si>
  <si>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</si>
  <si>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</si>
  <si>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</si>
  <si>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</si>
  <si>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</si>
  <si>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</si>
  <si>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</si>
  <si>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</si>
  <si>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</si>
  <si>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</si>
  <si>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</si>
  <si>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</si>
  <si>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</si>
  <si>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</si>
  <si>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</si>
  <si>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</si>
  <si>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</si>
  <si>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</si>
  <si>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</si>
  <si>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</si>
  <si>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</si>
  <si>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</si>
  <si>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</si>
  <si>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</si>
  <si>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</si>
  <si>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</si>
  <si>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</si>
  <si>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</si>
  <si>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</si>
  <si>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</si>
  <si>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</si>
  <si>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</si>
  <si>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</si>
  <si>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</si>
  <si>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</si>
  <si>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</si>
  <si>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</si>
  <si>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</si>
  <si>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</si>
  <si>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</si>
  <si>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</si>
  <si>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</si>
  <si>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</si>
  <si>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</si>
  <si>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</si>
  <si>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</si>
  <si>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</si>
  <si>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</si>
  <si>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</si>
  <si>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</si>
  <si>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</si>
  <si>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</si>
  <si>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</si>
  <si>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</si>
  <si>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</si>
  <si>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</si>
  <si>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</si>
  <si>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</si>
  <si>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</si>
  <si>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</si>
  <si>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</si>
  <si>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</si>
  <si>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</si>
  <si>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</si>
  <si>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</si>
  <si>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</si>
  <si>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</si>
  <si>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</si>
  <si>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</si>
  <si>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</si>
  <si>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</si>
  <si>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</si>
  <si>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</si>
  <si>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</si>
  <si>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</si>
  <si>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</si>
  <si>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</si>
  <si>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</si>
  <si>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</si>
  <si>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</si>
  <si>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</si>
  <si>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</si>
  <si>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</si>
  <si>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</si>
  <si>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</si>
  <si>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</si>
  <si>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</si>
  <si>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</si>
  <si>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</si>
  <si>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</si>
  <si>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</si>
  <si>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</si>
  <si>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</si>
  <si>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</si>
  <si>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</si>
  <si>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</si>
  <si>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</si>
  <si>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</si>
  <si>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</si>
  <si>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</si>
  <si>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</si>
  <si>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</si>
  <si>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</si>
  <si>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</si>
  <si>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</si>
  <si>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</si>
  <si>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</si>
  <si>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</si>
  <si>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</si>
  <si>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</si>
  <si>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</si>
  <si>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</si>
  <si>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</si>
  <si>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</si>
  <si>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</si>
  <si>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</si>
  <si>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</si>
  <si>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</si>
  <si>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</si>
  <si>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</si>
  <si>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</si>
  <si>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</si>
  <si>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</si>
  <si>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</si>
  <si>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</si>
  <si>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</si>
  <si>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</si>
  <si>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</si>
  <si>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</si>
  <si>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</si>
  <si>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</si>
  <si>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</si>
  <si>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</si>
  <si>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</si>
  <si>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</si>
  <si>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</si>
  <si>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</si>
  <si>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</si>
  <si>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</si>
  <si>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</si>
  <si>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</si>
  <si>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</si>
  <si>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</si>
  <si>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</si>
  <si>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</si>
  <si>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</si>
  <si>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</si>
  <si>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</si>
  <si>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</si>
  <si>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</si>
  <si>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</si>
  <si>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</si>
  <si>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</si>
  <si>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</si>
  <si>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</si>
  <si>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</si>
  <si>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</si>
  <si>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</si>
  <si>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</si>
  <si>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</si>
  <si>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</si>
  <si>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</si>
  <si>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</si>
  <si>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</si>
  <si>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</si>
  <si>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</si>
  <si>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</si>
  <si>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</si>
  <si>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</si>
  <si>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</si>
  <si>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</si>
  <si>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</si>
  <si>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</si>
  <si>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</si>
  <si>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</si>
  <si>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</si>
  <si>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</si>
  <si>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</si>
  <si>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</si>
  <si>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</si>
  <si>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</si>
  <si>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</si>
  <si>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</si>
  <si>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</si>
  <si>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</si>
  <si>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</si>
  <si>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</si>
  <si>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</si>
  <si>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</si>
  <si>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</si>
  <si>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</si>
  <si>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</si>
  <si>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</si>
  <si>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</si>
  <si>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</si>
  <si>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</si>
  <si>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</si>
  <si>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</si>
  <si>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</si>
  <si>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</si>
  <si>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</si>
  <si>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</si>
  <si>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</si>
  <si>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</si>
  <si>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</si>
  <si>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</si>
  <si>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</si>
  <si>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</si>
  <si>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</si>
  <si>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</si>
  <si>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</si>
  <si>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</si>
  <si>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</si>
  <si>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</si>
  <si>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</si>
  <si>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</si>
  <si>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</si>
  <si>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</si>
  <si>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</si>
  <si>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</si>
  <si>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</si>
  <si>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</si>
  <si>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</si>
  <si>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</si>
  <si>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</si>
  <si>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</si>
  <si>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</si>
  <si>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</si>
  <si>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</si>
  <si>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</si>
  <si>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</si>
  <si>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</si>
  <si>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</si>
  <si>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</si>
  <si>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</si>
  <si>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</si>
  <si>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</si>
  <si>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</si>
  <si>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</si>
  <si>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</si>
  <si>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</si>
  <si>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</si>
  <si>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</si>
  <si>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</si>
  <si>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</si>
  <si>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</si>
  <si>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</si>
  <si>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</si>
  <si>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</si>
  <si>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</si>
  <si>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</si>
  <si>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</si>
  <si>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</si>
  <si>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</si>
  <si>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</si>
  <si>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</si>
  <si>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</si>
  <si>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</si>
  <si>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</si>
  <si>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</si>
  <si>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</si>
  <si>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</si>
  <si>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</si>
  <si>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</si>
  <si>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</si>
  <si>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</si>
  <si>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</si>
  <si>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</si>
  <si>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</si>
  <si>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</si>
  <si>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</si>
  <si>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</si>
  <si>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</si>
  <si>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</si>
  <si>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</si>
  <si>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</si>
  <si>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</si>
  <si>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</si>
  <si>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</si>
  <si>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</si>
  <si>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</si>
  <si>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</si>
  <si>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</si>
  <si>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</si>
  <si>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</si>
  <si>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</si>
  <si>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</si>
  <si>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</si>
  <si>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</si>
  <si>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</si>
  <si>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</si>
  <si>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</si>
  <si>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</si>
  <si>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</si>
  <si>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</si>
  <si>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</si>
  <si>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</si>
  <si>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</si>
  <si>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</si>
  <si>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</si>
  <si>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</si>
  <si>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</si>
  <si>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</si>
  <si>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</si>
  <si>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</si>
  <si>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</si>
  <si>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</si>
  <si>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</si>
  <si>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</si>
  <si>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</si>
  <si>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</si>
  <si>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</si>
  <si>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</si>
  <si>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</si>
  <si>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</si>
  <si>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</si>
  <si>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</si>
  <si>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</si>
  <si>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</si>
  <si>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</si>
  <si>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</si>
  <si>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</si>
  <si>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</si>
  <si>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</si>
  <si>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</si>
  <si>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</si>
  <si>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</si>
  <si>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</si>
  <si>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</si>
  <si>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</si>
  <si>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</si>
  <si>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</si>
  <si>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</si>
  <si>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</si>
  <si>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</si>
  <si>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</si>
  <si>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</si>
  <si>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</si>
  <si>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</si>
  <si>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</si>
  <si>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</si>
  <si>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</si>
  <si>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</si>
  <si>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</si>
  <si>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</si>
  <si>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</si>
  <si>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</si>
  <si>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</si>
  <si>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</si>
  <si>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</si>
  <si>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</si>
  <si>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</si>
  <si>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</si>
  <si>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</si>
  <si>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</si>
  <si>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</si>
  <si>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</si>
  <si>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</si>
  <si>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</si>
  <si>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</si>
  <si>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</si>
  <si>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</si>
  <si>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</si>
  <si>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</si>
  <si>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</si>
  <si>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</si>
  <si>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</si>
  <si>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</si>
  <si>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</si>
  <si>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</si>
  <si>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</si>
  <si>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</si>
  <si>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</si>
  <si>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</si>
  <si>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</si>
  <si>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</si>
  <si>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</si>
  <si>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</si>
  <si>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</si>
  <si>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</si>
  <si>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</si>
  <si>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</si>
  <si>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</si>
  <si>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</si>
  <si>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</si>
  <si>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</si>
  <si>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</si>
  <si>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</si>
  <si>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</si>
  <si>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</si>
  <si>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</si>
  <si>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</si>
  <si>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</si>
  <si>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</si>
  <si>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</si>
  <si>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</si>
  <si>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</si>
  <si>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</si>
  <si>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</si>
  <si>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</si>
  <si>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</si>
  <si>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</si>
  <si>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</si>
  <si>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</si>
  <si>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</si>
  <si>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</si>
  <si>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</si>
  <si>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</si>
  <si>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</si>
  <si>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</si>
  <si>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</si>
  <si>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</si>
  <si>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</si>
  <si>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</si>
  <si>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</si>
  <si>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</si>
  <si>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</si>
  <si>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</si>
  <si>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</si>
  <si>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</si>
  <si>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</si>
  <si>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</si>
  <si>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</si>
  <si>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</si>
  <si>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</si>
  <si>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</si>
  <si>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</si>
  <si>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</si>
  <si>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</si>
  <si>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</si>
  <si>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</si>
  <si>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</si>
  <si>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</si>
  <si>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</si>
  <si>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</si>
  <si>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</si>
  <si>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</si>
  <si>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</si>
  <si>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</si>
  <si>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</si>
  <si>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</si>
  <si>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</si>
  <si>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</si>
  <si>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</si>
  <si>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</si>
  <si>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</si>
  <si>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</si>
  <si>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</si>
  <si>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</si>
  <si>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</si>
  <si>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</si>
  <si>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</si>
  <si>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</si>
  <si>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</si>
  <si>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</si>
  <si>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</si>
  <si>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</si>
  <si>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</si>
  <si>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</si>
  <si>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</si>
  <si>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</si>
  <si>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</si>
  <si>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</si>
  <si>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</si>
  <si>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</si>
  <si>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</si>
  <si>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</si>
  <si>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</si>
  <si>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</si>
  <si>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</si>
  <si>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</si>
  <si>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</si>
  <si>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</si>
  <si>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</si>
  <si>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</si>
  <si>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</si>
  <si>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</si>
  <si>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</si>
  <si>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</si>
  <si>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</si>
  <si>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</si>
  <si>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</si>
  <si>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</si>
  <si>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</si>
  <si>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</si>
  <si>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</si>
  <si>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</si>
  <si>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</si>
  <si>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</si>
  <si>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</si>
  <si>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</si>
  <si>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</si>
  <si>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</si>
  <si>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</si>
  <si>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</si>
  <si>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</si>
  <si>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</si>
  <si>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</si>
  <si>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</si>
  <si>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</si>
  <si>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</si>
  <si>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</si>
  <si>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</si>
  <si>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</si>
  <si>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</si>
  <si>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</si>
  <si>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</si>
  <si>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</si>
  <si>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</si>
  <si>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</si>
  <si>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</si>
  <si>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</si>
  <si>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</si>
  <si>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</si>
  <si>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</si>
  <si>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</si>
  <si>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</si>
  <si>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</si>
  <si>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</si>
  <si>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</si>
  <si>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</si>
  <si>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</si>
  <si>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</si>
  <si>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</si>
  <si>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</si>
  <si>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</si>
  <si>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</si>
  <si>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</si>
  <si>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</si>
  <si>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</si>
  <si>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</si>
  <si>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</si>
  <si>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</si>
  <si>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</si>
  <si>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</si>
  <si>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</si>
  <si>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</si>
  <si>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</si>
  <si>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</si>
  <si>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</si>
  <si>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</si>
  <si>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</si>
  <si>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</si>
  <si>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</si>
  <si>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</si>
  <si>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</si>
  <si>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</si>
  <si>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</si>
  <si>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</si>
  <si>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</si>
  <si>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</si>
  <si>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</si>
  <si>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</si>
  <si>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</si>
  <si>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</si>
  <si>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</si>
  <si>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</si>
  <si>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</si>
  <si>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</si>
  <si>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</si>
  <si>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</si>
  <si>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</si>
  <si>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</si>
  <si>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</si>
  <si>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</si>
  <si>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</si>
  <si>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</si>
  <si>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</si>
  <si>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</si>
  <si>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</si>
  <si>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</si>
  <si>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</si>
  <si>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</si>
  <si>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</si>
  <si>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</si>
  <si>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</si>
  <si>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</si>
  <si>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</si>
  <si>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</si>
  <si>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</si>
  <si>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</si>
  <si>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</si>
  <si>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</si>
  <si>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</si>
  <si>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</si>
  <si>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</si>
  <si>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</si>
  <si>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</si>
  <si>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</si>
  <si>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</si>
  <si>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</si>
  <si>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</si>
  <si>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</si>
  <si>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</si>
  <si>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</si>
  <si>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</si>
  <si>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</si>
  <si>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</si>
  <si>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</si>
  <si>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</si>
  <si>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</si>
  <si>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</si>
  <si>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</si>
  <si>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</si>
  <si>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</si>
  <si>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</si>
  <si>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</si>
  <si>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</si>
  <si>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</si>
  <si>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</si>
  <si>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</si>
  <si>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</si>
  <si>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</si>
  <si>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</si>
  <si>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</si>
  <si>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</si>
  <si>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</si>
  <si>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</si>
  <si>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</si>
  <si>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</si>
  <si>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</si>
  <si>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</si>
  <si>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</si>
  <si>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</si>
  <si>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</si>
  <si>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</si>
  <si>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</si>
  <si>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</si>
  <si>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</si>
  <si>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</si>
  <si>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</si>
  <si>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</si>
  <si>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</si>
  <si>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</si>
  <si>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</si>
  <si>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</si>
  <si>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</si>
  <si>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</si>
  <si>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</si>
  <si>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</si>
  <si>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</si>
  <si>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</si>
  <si>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</si>
  <si>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</si>
  <si>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</si>
  <si>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</si>
  <si>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</si>
  <si>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</si>
  <si>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</si>
  <si>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</si>
  <si>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</si>
  <si>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</si>
  <si>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</si>
  <si>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</si>
  <si>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</si>
  <si>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</si>
  <si>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</si>
  <si>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</si>
  <si>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</si>
  <si>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</si>
  <si>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</si>
  <si>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</si>
  <si>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</si>
  <si>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</si>
  <si>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</si>
  <si>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</si>
  <si>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</si>
  <si>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</si>
  <si>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</si>
  <si>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</si>
  <si>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</si>
  <si>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</si>
  <si>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</si>
  <si>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</si>
  <si>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</si>
  <si>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</si>
  <si>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</si>
  <si>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</si>
  <si>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</si>
  <si>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</si>
  <si>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</si>
  <si>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</si>
  <si>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</si>
  <si>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</si>
  <si>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</si>
  <si>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</si>
  <si>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</si>
  <si>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</si>
  <si>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</si>
  <si>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</si>
  <si>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</si>
  <si>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</si>
  <si>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</si>
  <si>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</si>
  <si>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</si>
  <si>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</si>
  <si>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</si>
  <si>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</si>
  <si>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</si>
  <si>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</si>
  <si>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</si>
  <si>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</si>
  <si>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</si>
  <si>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</si>
  <si>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</si>
  <si>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</si>
  <si>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</si>
  <si>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</si>
  <si>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</si>
  <si>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</si>
  <si>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</si>
  <si>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</si>
  <si>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</si>
  <si>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</si>
  <si>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</si>
  <si>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</si>
  <si>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</si>
  <si>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</si>
  <si>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</si>
  <si>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</si>
  <si>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</si>
  <si>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</si>
  <si>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</si>
  <si>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</si>
  <si>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</si>
  <si>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</si>
  <si>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</si>
  <si>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</si>
  <si>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</si>
  <si>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</si>
  <si>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</si>
  <si>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</si>
  <si>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</si>
  <si>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</si>
  <si>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</si>
  <si>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</si>
  <si>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</si>
  <si>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</si>
  <si>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</si>
  <si>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</si>
  <si>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</si>
  <si>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</si>
  <si>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</si>
  <si>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</si>
  <si>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</si>
  <si>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</si>
  <si>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</si>
  <si>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</si>
  <si>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</si>
  <si>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</si>
  <si>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</si>
  <si>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</si>
  <si>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</si>
  <si>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</si>
  <si>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</si>
  <si>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</si>
  <si>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</si>
  <si>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</si>
  <si>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</si>
  <si>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</si>
  <si>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</si>
  <si>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</si>
  <si>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</si>
  <si>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</si>
  <si>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</si>
  <si>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</si>
  <si>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</si>
  <si>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</si>
  <si>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</si>
  <si>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</si>
  <si>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</si>
  <si>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</si>
  <si>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</si>
  <si>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</si>
  <si>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</si>
  <si>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</si>
  <si>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</si>
  <si>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</si>
  <si>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</si>
  <si>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</si>
  <si>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</si>
  <si>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</si>
  <si>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</si>
  <si>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</si>
  <si>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</si>
  <si>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</si>
  <si>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</si>
  <si>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</si>
  <si>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</si>
  <si>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</si>
  <si>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</si>
  <si>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</si>
  <si>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</si>
  <si>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</si>
  <si>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</si>
  <si>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</si>
  <si>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</si>
  <si>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</si>
  <si>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</si>
  <si>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</si>
  <si>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</si>
  <si>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</si>
  <si>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</si>
  <si>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</si>
  <si>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</si>
  <si>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</si>
  <si>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</si>
  <si>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</si>
  <si>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</si>
  <si>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</si>
  <si>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</si>
  <si>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</si>
  <si>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</si>
  <si>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</si>
  <si>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</si>
  <si>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</si>
  <si>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</si>
  <si>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</si>
  <si>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</si>
  <si>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</si>
  <si>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</si>
  <si>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</si>
  <si>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</si>
  <si>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</si>
  <si>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</si>
  <si>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</si>
  <si>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</si>
  <si>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</si>
  <si>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</si>
  <si>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</si>
  <si>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</si>
  <si>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</si>
  <si>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</si>
  <si>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</si>
  <si>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</si>
  <si>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</si>
  <si>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</si>
  <si>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</si>
  <si>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</si>
  <si>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</si>
  <si>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</si>
  <si>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</si>
  <si>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</si>
  <si>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</si>
  <si>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</si>
  <si>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</si>
  <si>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</si>
  <si>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</si>
  <si>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</si>
  <si>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</si>
  <si>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</si>
  <si>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</si>
  <si>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</si>
  <si>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</si>
  <si>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</si>
  <si>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</si>
  <si>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</si>
  <si>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</si>
  <si>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</si>
  <si>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</si>
  <si>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</si>
  <si>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</si>
  <si>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</si>
  <si>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</si>
  <si>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</si>
  <si>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</si>
  <si>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</si>
  <si>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</si>
  <si>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</si>
  <si>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</si>
  <si>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</si>
  <si>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</si>
  <si>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</si>
  <si>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</si>
  <si>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</si>
  <si>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</si>
  <si>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</si>
  <si>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</si>
  <si>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</si>
  <si>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</si>
  <si>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</si>
  <si>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</si>
  <si>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</si>
  <si>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</si>
  <si>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</si>
  <si>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</si>
  <si>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</si>
  <si>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</si>
  <si>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</si>
  <si>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</si>
  <si>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</si>
  <si>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</si>
  <si>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</si>
  <si>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</si>
  <si>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</si>
  <si>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</si>
  <si>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</si>
  <si>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</si>
  <si>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</si>
  <si>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</si>
  <si>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</si>
  <si>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</si>
  <si>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</si>
  <si>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</si>
  <si>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</si>
  <si>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</si>
  <si>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</si>
  <si>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</si>
  <si>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</si>
  <si>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</si>
  <si>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</si>
  <si>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</si>
  <si>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</si>
  <si>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</si>
  <si>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</si>
  <si>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</si>
  <si>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</si>
  <si>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</si>
  <si>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</si>
  <si>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</si>
  <si>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</si>
  <si>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</si>
  <si>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</si>
  <si>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</si>
  <si>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</si>
  <si>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</si>
  <si>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</si>
  <si>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</si>
  <si>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</si>
  <si>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</si>
  <si>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</si>
  <si>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</si>
  <si>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</si>
  <si>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</si>
  <si>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</si>
  <si>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</si>
  <si>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</si>
  <si>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</si>
  <si>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</si>
  <si>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</si>
  <si>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</si>
  <si>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</si>
  <si>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</si>
  <si>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</si>
  <si>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</si>
  <si>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</si>
  <si>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</si>
  <si>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</si>
  <si>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</si>
  <si>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</si>
  <si>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</si>
  <si>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</si>
  <si>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</si>
  <si>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</si>
  <si>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</si>
  <si>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</si>
  <si>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</si>
  <si>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</si>
  <si>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</si>
  <si>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</si>
  <si>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</si>
  <si>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</si>
  <si>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</si>
  <si>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</si>
  <si>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</si>
  <si>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</si>
  <si>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</si>
  <si>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</si>
  <si>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</si>
  <si>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</si>
  <si>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</si>
  <si>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</si>
  <si>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</si>
  <si>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</si>
  <si>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</si>
  <si>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</si>
  <si>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</si>
  <si>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</si>
  <si>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</si>
  <si>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</si>
  <si>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</si>
  <si>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</si>
  <si>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</si>
  <si>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</si>
  <si>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</si>
  <si>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</si>
  <si>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</si>
  <si>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</si>
  <si>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</si>
  <si>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</si>
  <si>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</si>
  <si>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</si>
  <si>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</si>
  <si>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</si>
  <si>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</si>
  <si>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</si>
  <si>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</si>
  <si>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</si>
  <si>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</si>
  <si>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</si>
  <si>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</si>
  <si>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</si>
  <si>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</si>
  <si>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</si>
  <si>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</si>
  <si>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</si>
  <si>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</si>
  <si>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</si>
  <si>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</si>
  <si>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</si>
  <si>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</si>
  <si>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</si>
  <si>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</si>
  <si>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</si>
  <si>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</si>
  <si>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</si>
  <si>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</si>
  <si>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</si>
  <si>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</si>
  <si>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</si>
  <si>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</si>
  <si>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</si>
  <si>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</si>
  <si>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</si>
  <si>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</si>
  <si>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</si>
  <si>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</si>
  <si>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</si>
  <si>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</si>
  <si>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</si>
  <si>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</si>
  <si>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</si>
  <si>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</si>
  <si>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</si>
  <si>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</si>
  <si>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</si>
  <si>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</si>
  <si>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</si>
  <si>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</si>
  <si>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</si>
  <si>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</si>
  <si>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</si>
  <si>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</si>
  <si>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</si>
  <si>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</si>
  <si>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</si>
  <si>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</si>
  <si>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</si>
  <si>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</si>
  <si>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</si>
  <si>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</si>
  <si>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</si>
  <si>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</si>
  <si>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</si>
  <si>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</si>
  <si>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</si>
  <si>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</si>
  <si>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</si>
  <si>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</si>
  <si>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</si>
  <si>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</si>
  <si>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</si>
  <si>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</si>
  <si>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</si>
  <si>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</si>
  <si>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</si>
  <si>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</si>
  <si>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</si>
  <si>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</si>
  <si>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</si>
  <si>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</si>
  <si>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</si>
  <si>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</si>
  <si>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</si>
  <si>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</si>
  <si>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</si>
  <si>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</si>
  <si>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</si>
  <si>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</si>
  <si>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</si>
  <si>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</si>
  <si>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</si>
  <si>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</si>
  <si>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</si>
  <si>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</si>
  <si>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</si>
  <si>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</si>
  <si>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</si>
  <si>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</si>
  <si>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</si>
  <si>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</si>
  <si>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</si>
  <si>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</si>
  <si>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</si>
  <si>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</si>
  <si>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</si>
  <si>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</si>
  <si>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</si>
  <si>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</si>
  <si>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</si>
  <si>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</si>
  <si>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</si>
  <si>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</si>
  <si>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</si>
  <si>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</si>
  <si>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</si>
  <si>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</si>
  <si>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</si>
  <si>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</si>
  <si>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</si>
  <si>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</si>
  <si>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</si>
  <si>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</si>
  <si>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</si>
  <si>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</si>
  <si>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</si>
  <si>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</si>
  <si>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</si>
  <si>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</si>
  <si>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</si>
  <si>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</si>
  <si>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</si>
  <si>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</si>
  <si>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</si>
  <si>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</si>
  <si>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</si>
  <si>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</si>
  <si>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</si>
  <si>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</si>
  <si>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</si>
  <si>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</si>
  <si>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</si>
  <si>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</si>
  <si>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</si>
  <si>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</si>
  <si>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</si>
  <si>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</si>
  <si>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</si>
  <si>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</si>
  <si>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</si>
  <si>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</si>
  <si>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</si>
  <si>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</si>
  <si>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</si>
  <si>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</si>
  <si>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</si>
  <si>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</si>
  <si>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</si>
  <si>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</si>
  <si>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</si>
  <si>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</si>
  <si>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</si>
  <si>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</si>
  <si>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</si>
  <si>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</si>
  <si>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</si>
  <si>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</si>
  <si>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</si>
  <si>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</si>
  <si>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</si>
  <si>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</si>
  <si>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</si>
  <si>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</si>
  <si>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</si>
  <si>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</si>
  <si>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</si>
  <si>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</si>
  <si>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</si>
  <si>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</si>
  <si>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</si>
  <si>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</si>
  <si>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</si>
  <si>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</si>
  <si>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</si>
  <si>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</si>
  <si>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</si>
  <si>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</si>
  <si>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</si>
  <si>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</si>
  <si>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</si>
  <si>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</si>
  <si>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</si>
  <si>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</si>
  <si>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</si>
  <si>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</si>
  <si>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</si>
  <si>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</si>
  <si>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</si>
  <si>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</si>
  <si>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</si>
  <si>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</si>
  <si>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</si>
  <si>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</si>
  <si>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</si>
  <si>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</si>
  <si>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</si>
  <si>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</si>
  <si>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</si>
  <si>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</si>
  <si>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</si>
  <si>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</si>
  <si>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</si>
  <si>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</si>
  <si>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</si>
  <si>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</si>
  <si>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</si>
  <si>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</si>
  <si>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</si>
  <si>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</si>
  <si>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</si>
  <si>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</si>
  <si>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</si>
  <si>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</si>
  <si>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</si>
  <si>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</si>
  <si>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</si>
  <si>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</si>
  <si>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</si>
  <si>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</si>
  <si>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</si>
  <si>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</si>
  <si>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</si>
  <si>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</si>
  <si>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</si>
  <si>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</si>
  <si>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</si>
  <si>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</si>
  <si>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</si>
  <si>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</si>
  <si>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</si>
  <si>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</si>
  <si>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</si>
  <si>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</si>
  <si>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</si>
  <si>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</si>
  <si>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</si>
  <si>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</si>
  <si>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</si>
  <si>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</si>
  <si>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</si>
  <si>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</si>
  <si>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</si>
  <si>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</si>
  <si>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</si>
  <si>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</si>
  <si>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</si>
  <si>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</si>
  <si>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</si>
  <si>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</si>
  <si>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</si>
  <si>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</si>
  <si>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</si>
  <si>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</si>
  <si>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</si>
  <si>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</si>
  <si>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</si>
  <si>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</si>
  <si>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</si>
  <si>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</si>
  <si>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</si>
  <si>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</si>
  <si>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</si>
  <si>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</si>
  <si>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</si>
  <si>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</si>
  <si>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</si>
  <si>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</si>
  <si>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</si>
  <si>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</si>
  <si>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</si>
  <si>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</si>
  <si>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</si>
  <si>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</si>
  <si>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</si>
  <si>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</si>
  <si>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</si>
  <si>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</si>
  <si>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</si>
  <si>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</si>
  <si>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</si>
  <si>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</si>
  <si>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</si>
  <si>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</si>
  <si>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</si>
  <si>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</si>
  <si>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</si>
  <si>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</si>
  <si>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</si>
  <si>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</si>
  <si>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</si>
  <si>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</si>
  <si>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</si>
  <si>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</si>
  <si>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</si>
  <si>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</si>
  <si>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</si>
  <si>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</si>
  <si>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</si>
  <si>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</si>
  <si>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</si>
  <si>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</si>
  <si>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</si>
  <si>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</si>
  <si>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</si>
  <si>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</si>
  <si>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</si>
  <si>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</si>
  <si>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</si>
  <si>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</si>
  <si>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</si>
  <si>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</si>
  <si>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</si>
  <si>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</si>
  <si>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</si>
  <si>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</si>
  <si>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</si>
  <si>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</si>
  <si>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</si>
  <si>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</si>
  <si>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</si>
  <si>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</si>
  <si>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</si>
  <si>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</si>
  <si>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</si>
  <si>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</si>
  <si>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</si>
  <si>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</si>
  <si>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</si>
  <si>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</si>
  <si>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</si>
  <si>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</si>
  <si>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</si>
  <si>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</si>
  <si>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</si>
  <si>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</si>
  <si>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</si>
  <si>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</si>
  <si>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</si>
  <si>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</si>
  <si>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</si>
  <si>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</si>
  <si>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</si>
  <si>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</si>
  <si>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</si>
  <si>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</si>
  <si>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</si>
  <si>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</si>
  <si>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</si>
  <si>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</si>
  <si>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</si>
  <si>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</si>
  <si>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</si>
  <si>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</si>
  <si>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</si>
  <si>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</si>
  <si>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</si>
  <si>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</si>
  <si>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</si>
  <si>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</si>
  <si>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</si>
  <si>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</si>
  <si>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</si>
  <si>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</si>
  <si>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</si>
  <si>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</si>
  <si>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</si>
  <si>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</si>
  <si>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</si>
  <si>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</si>
  <si>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</si>
  <si>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</si>
  <si>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</si>
  <si>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</si>
  <si>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</si>
  <si>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</si>
  <si>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</si>
  <si>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</si>
  <si>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</si>
  <si>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</si>
  <si>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</si>
  <si>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</si>
  <si>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</si>
  <si>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</si>
  <si>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</si>
  <si>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</si>
  <si>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</si>
  <si>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</si>
  <si>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</si>
  <si>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</si>
  <si>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</si>
  <si>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</si>
  <si>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</si>
  <si>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</si>
  <si>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</si>
  <si>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</si>
  <si>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</si>
  <si>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</si>
  <si>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</si>
  <si>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</si>
  <si>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</si>
  <si>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</si>
  <si>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</si>
  <si>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</si>
  <si>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</si>
  <si>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</si>
  <si>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</si>
  <si>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</si>
  <si>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</si>
  <si>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</si>
  <si>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</si>
  <si>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</si>
  <si>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</si>
  <si>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</si>
  <si>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</si>
  <si>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</si>
  <si>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</si>
  <si>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</si>
  <si>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</si>
  <si>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</si>
  <si>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</si>
  <si>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</si>
  <si>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</si>
  <si>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</si>
  <si>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</si>
  <si>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</si>
  <si>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</si>
  <si>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</si>
  <si>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</si>
  <si>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</si>
  <si>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</si>
  <si>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</si>
  <si>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</si>
  <si>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</si>
  <si>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</si>
  <si>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</si>
  <si>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</si>
  <si>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</si>
  <si>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</si>
  <si>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</si>
  <si>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</si>
  <si>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</si>
  <si>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</si>
  <si>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</si>
  <si>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</si>
  <si>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</si>
  <si>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</si>
  <si>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</si>
  <si>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</si>
  <si>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</si>
  <si>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</si>
  <si>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</si>
  <si>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</si>
  <si>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</si>
  <si>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</si>
  <si>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</si>
  <si>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</si>
  <si>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</si>
  <si>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</si>
  <si>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</si>
  <si>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</si>
  <si>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</si>
  <si>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</si>
  <si>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</si>
  <si>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</si>
  <si>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</si>
  <si>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</si>
  <si>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</si>
  <si>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</si>
  <si>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</si>
  <si>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</si>
  <si>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</si>
  <si>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</si>
  <si>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</si>
  <si>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</si>
  <si>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</si>
  <si>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</si>
  <si>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</si>
  <si>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</si>
  <si>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</si>
  <si>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</si>
  <si>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</si>
  <si>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</si>
  <si>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</si>
  <si>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</si>
  <si>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</si>
  <si>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</si>
  <si>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</si>
  <si>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</si>
  <si>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</si>
  <si>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</si>
  <si>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</si>
  <si>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</si>
  <si>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</si>
  <si>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</si>
  <si>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</si>
  <si>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</si>
  <si>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</si>
  <si>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</si>
  <si>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</si>
  <si>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</si>
  <si>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</si>
  <si>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</si>
  <si>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</si>
  <si>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</si>
  <si>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</si>
  <si>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</si>
  <si>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</si>
  <si>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</si>
  <si>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</si>
  <si>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</si>
  <si>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</si>
  <si>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</si>
  <si>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</si>
  <si>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</si>
  <si>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</si>
  <si>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</si>
  <si>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</si>
  <si>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</si>
  <si>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</si>
  <si>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</si>
  <si>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</si>
  <si>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</si>
  <si>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</si>
  <si>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</si>
  <si>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</si>
  <si>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</si>
  <si>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</si>
  <si>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</si>
  <si>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</si>
  <si>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</si>
  <si>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</si>
  <si>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</si>
  <si>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</si>
  <si>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</si>
  <si>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</si>
  <si>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</si>
  <si>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</si>
  <si>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</si>
  <si>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</si>
  <si>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</si>
  <si>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</si>
  <si>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</si>
  <si>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</si>
  <si>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</si>
  <si>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</si>
  <si>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</si>
  <si>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</si>
  <si>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</si>
  <si>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</si>
  <si>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</si>
  <si>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</si>
  <si>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</si>
  <si>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</si>
  <si>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</si>
  <si>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</si>
  <si>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</si>
  <si>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</si>
  <si>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</si>
  <si>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</si>
  <si>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</si>
  <si>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</si>
  <si>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</si>
  <si>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</si>
  <si>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</si>
  <si>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</si>
  <si>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</si>
  <si>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</si>
  <si>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</si>
  <si>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</si>
  <si>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</si>
  <si>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</si>
  <si>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</si>
  <si>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</si>
  <si>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</si>
  <si>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</si>
  <si>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</si>
  <si>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</si>
  <si>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</si>
  <si>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</si>
  <si>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</si>
  <si>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</si>
  <si>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</si>
  <si>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</si>
  <si>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</si>
  <si>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</si>
  <si>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</si>
  <si>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</si>
  <si>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</si>
  <si>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</si>
  <si>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</si>
  <si>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</si>
  <si>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</si>
  <si>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</si>
  <si>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</si>
  <si>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</si>
  <si>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</si>
  <si>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</si>
  <si>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</si>
  <si>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</si>
  <si>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</si>
  <si>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</si>
  <si>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</si>
  <si>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</si>
  <si>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</si>
  <si>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</si>
  <si>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</si>
  <si>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</si>
  <si>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</si>
  <si>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</si>
  <si>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</si>
  <si>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</si>
  <si>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</si>
  <si>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</si>
  <si>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</si>
  <si>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</si>
  <si>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</si>
  <si>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</si>
  <si>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</si>
  <si>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</si>
  <si>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</si>
  <si>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</si>
  <si>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</si>
  <si>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</si>
  <si>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</si>
  <si>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</si>
  <si>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</si>
  <si>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</si>
  <si>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</si>
  <si>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</si>
  <si>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</si>
  <si>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</si>
  <si>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</si>
  <si>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</si>
  <si>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</si>
  <si>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</si>
  <si>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</si>
  <si>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</si>
  <si>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</si>
  <si>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</si>
  <si>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</si>
  <si>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</si>
  <si>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</si>
  <si>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</si>
  <si>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</si>
  <si>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</si>
  <si>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</si>
  <si>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</si>
  <si>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</si>
  <si>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</si>
  <si>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</si>
  <si>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</si>
  <si>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</si>
  <si>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</si>
  <si>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</si>
  <si>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</si>
  <si>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</si>
  <si>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</si>
  <si>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</si>
  <si>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</si>
  <si>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</si>
  <si>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</si>
  <si>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</si>
  <si>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</si>
  <si>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</si>
  <si>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</si>
  <si>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</si>
  <si>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</si>
  <si>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</si>
  <si>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</si>
  <si>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</si>
  <si>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</si>
  <si>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</si>
  <si>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</si>
  <si>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</si>
  <si>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</si>
  <si>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</si>
  <si>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</si>
  <si>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</si>
  <si>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</si>
  <si>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</si>
  <si>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</si>
  <si>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</si>
  <si>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</si>
  <si>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</si>
  <si>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</si>
  <si>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</si>
  <si>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</si>
  <si>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</si>
  <si>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</si>
  <si>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</si>
  <si>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</si>
  <si>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</si>
  <si>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</si>
  <si>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</si>
  <si>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</si>
  <si>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</si>
  <si>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</si>
  <si>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</si>
  <si>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</si>
  <si>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</si>
  <si>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</si>
  <si>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</si>
  <si>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</si>
  <si>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</si>
  <si>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</si>
  <si>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</si>
  <si>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</si>
  <si>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</si>
  <si>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</si>
  <si>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</si>
  <si>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</si>
  <si>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</si>
  <si>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</si>
  <si>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</si>
  <si>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</si>
  <si>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</si>
  <si>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</si>
  <si>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</si>
  <si>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</si>
  <si>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</si>
  <si>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</si>
  <si>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</si>
  <si>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</si>
  <si>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</si>
  <si>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</si>
  <si>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</si>
  <si>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</si>
  <si>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</si>
  <si>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</si>
  <si>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</si>
  <si>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</si>
  <si>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</si>
  <si>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</si>
  <si>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</si>
  <si>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</si>
  <si>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</si>
  <si>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</si>
  <si>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</si>
  <si>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</si>
  <si>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</si>
  <si>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</si>
  <si>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</si>
  <si>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</si>
  <si>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</si>
  <si>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</si>
  <si>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</si>
  <si>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</si>
  <si>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</si>
  <si>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</si>
  <si>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</si>
  <si>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</si>
  <si>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</si>
  <si>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</si>
  <si>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</si>
  <si>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</si>
  <si>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</si>
  <si>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</si>
  <si>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</si>
  <si>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</si>
  <si>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</si>
  <si>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</si>
  <si>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</si>
  <si>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</si>
  <si>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</si>
  <si>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</si>
  <si>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</si>
  <si>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</si>
  <si>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</si>
  <si>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</si>
  <si>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</si>
  <si>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</si>
  <si>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</si>
  <si>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</si>
  <si>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</si>
  <si>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</si>
  <si>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</si>
  <si>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</si>
  <si>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</si>
  <si>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</si>
  <si>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</si>
  <si>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</si>
  <si>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</si>
  <si>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</si>
  <si>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</si>
  <si>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</si>
  <si>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</si>
  <si>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</si>
  <si>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</si>
  <si>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</si>
  <si>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</si>
  <si>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</si>
  <si>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</si>
  <si>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</si>
  <si>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</si>
  <si>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</si>
  <si>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</si>
  <si>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</si>
  <si>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</si>
  <si>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</si>
  <si>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</si>
  <si>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</si>
  <si>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</si>
  <si>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</si>
  <si>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</si>
  <si>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</si>
  <si>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</si>
  <si>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</si>
  <si>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</si>
  <si>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</si>
  <si>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</si>
  <si>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</si>
  <si>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</si>
  <si>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</si>
  <si>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</si>
  <si>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</si>
  <si>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</si>
  <si>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</si>
  <si>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</si>
  <si>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</si>
  <si>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</si>
  <si>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</si>
  <si>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</si>
  <si>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</si>
  <si>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</si>
  <si>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</si>
  <si>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</si>
  <si>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</si>
  <si>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</si>
  <si>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</si>
  <si>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</si>
  <si>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</si>
  <si>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</si>
  <si>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</si>
  <si>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</si>
  <si>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</si>
  <si>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</si>
  <si>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</si>
  <si>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</si>
  <si>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</si>
  <si>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</si>
  <si>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</si>
  <si>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</si>
  <si>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</si>
  <si>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</si>
  <si>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</si>
  <si>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</si>
  <si>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</si>
  <si>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</si>
  <si>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</si>
  <si>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</si>
  <si>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</si>
  <si>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</si>
  <si>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</si>
  <si>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</si>
  <si>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</si>
  <si>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</si>
  <si>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</si>
  <si>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</si>
  <si>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</si>
  <si>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</si>
  <si>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</si>
  <si>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</si>
  <si>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</si>
  <si>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</si>
  <si>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</si>
  <si>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</si>
  <si>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</si>
  <si>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</si>
  <si>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</si>
  <si>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</si>
  <si>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</si>
  <si>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</si>
  <si>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</si>
  <si>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</si>
  <si>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</si>
  <si>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</si>
  <si>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</si>
  <si>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</si>
  <si>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</si>
  <si>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</si>
  <si>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</si>
  <si>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</si>
  <si>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</si>
  <si>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</si>
  <si>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</si>
  <si>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</si>
  <si>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</si>
  <si>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</si>
  <si>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</si>
  <si>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</si>
  <si>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</si>
  <si>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</si>
  <si>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</si>
  <si>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</si>
  <si>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</si>
  <si>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</si>
  <si>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</si>
  <si>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</si>
  <si>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</si>
  <si>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</si>
  <si>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</si>
  <si>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</si>
  <si>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</si>
  <si>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</si>
  <si>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</si>
  <si>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</si>
  <si>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</si>
  <si>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</si>
  <si>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</si>
  <si>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</si>
  <si>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</si>
  <si>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</si>
  <si>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</si>
  <si>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</si>
  <si>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</si>
  <si>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</si>
  <si>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</si>
  <si>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</si>
  <si>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</si>
  <si>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</si>
  <si>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</si>
  <si>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</si>
  <si>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</si>
  <si>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</si>
  <si>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</si>
  <si>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</si>
  <si>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</si>
  <si>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</si>
  <si>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</si>
  <si>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</si>
  <si>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</si>
  <si>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</si>
  <si>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</si>
  <si>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</si>
  <si>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</si>
  <si>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</si>
  <si>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</si>
  <si>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</si>
  <si>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</si>
  <si>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</si>
  <si>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</si>
  <si>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</si>
  <si>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</si>
  <si>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</si>
  <si>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</si>
  <si>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</si>
  <si>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</si>
  <si>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</si>
  <si>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</si>
  <si>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</si>
  <si>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</si>
  <si>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</si>
  <si>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</si>
  <si>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</si>
  <si>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</si>
  <si>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</si>
  <si>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</si>
  <si>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</si>
  <si>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</si>
  <si>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</si>
  <si>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</si>
  <si>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</si>
  <si>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</si>
  <si>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</si>
  <si>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</si>
  <si>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</si>
  <si>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</si>
  <si>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</si>
  <si>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</si>
  <si>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</si>
  <si>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</si>
  <si>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</si>
  <si>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</si>
  <si>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</si>
  <si>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</si>
  <si>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</si>
  <si>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</si>
  <si>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</si>
  <si>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</si>
  <si>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</si>
  <si>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</si>
  <si>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</si>
  <si>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</si>
  <si>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</si>
  <si>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</si>
  <si>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</si>
  <si>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</si>
  <si>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</si>
  <si>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</si>
  <si>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</si>
  <si>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</si>
  <si>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</si>
  <si>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</si>
  <si>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</si>
  <si>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</si>
  <si>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</si>
  <si>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</si>
  <si>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</si>
  <si>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</si>
  <si>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</si>
  <si>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</si>
  <si>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</si>
  <si>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</si>
  <si>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</si>
  <si>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</si>
  <si>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</si>
  <si>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</si>
  <si>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</si>
  <si>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</si>
  <si>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</si>
  <si>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</si>
  <si>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</si>
  <si>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</si>
  <si>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</si>
  <si>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</si>
  <si>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</si>
  <si>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</si>
  <si>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</si>
  <si>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</si>
  <si>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</si>
  <si>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</si>
  <si>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</si>
  <si>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</si>
  <si>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</si>
  <si>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</si>
  <si>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</si>
  <si>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</si>
  <si>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</si>
  <si>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</si>
  <si>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</si>
  <si>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</si>
  <si>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</si>
  <si>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</si>
  <si>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</si>
  <si>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</si>
  <si>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</si>
  <si>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</si>
  <si>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</si>
  <si>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</si>
  <si>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</si>
  <si>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</si>
  <si>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</si>
  <si>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</si>
  <si>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</si>
  <si>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</si>
  <si>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</si>
  <si>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</si>
  <si>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</si>
  <si>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</si>
  <si>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</si>
  <si>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</si>
  <si>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</si>
  <si>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</si>
  <si>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</si>
  <si>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</si>
  <si>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</si>
  <si>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</si>
  <si>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</si>
  <si>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</si>
  <si>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</si>
  <si>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</si>
  <si>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</si>
  <si>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</si>
  <si>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</si>
  <si>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</si>
  <si>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</si>
  <si>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</si>
  <si>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</si>
  <si>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</si>
  <si>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</si>
  <si>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</si>
  <si>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</si>
  <si>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</si>
  <si>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</si>
  <si>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</si>
  <si>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</si>
  <si>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</si>
  <si>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</si>
  <si>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</si>
  <si>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</si>
  <si>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</si>
  <si>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</si>
  <si>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</si>
  <si>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</si>
  <si>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</si>
  <si>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</si>
  <si>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</si>
  <si>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</si>
  <si>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</si>
  <si>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</si>
  <si>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</si>
  <si>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</si>
  <si>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</si>
  <si>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</si>
  <si>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</si>
  <si>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</si>
  <si>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</si>
  <si>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</si>
  <si>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</si>
  <si>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</si>
  <si>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</si>
  <si>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</si>
  <si>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</si>
  <si>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</si>
  <si>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</si>
  <si>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</si>
  <si>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</si>
  <si>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</si>
  <si>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</si>
  <si>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</si>
  <si>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</si>
  <si>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</si>
  <si>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</si>
  <si>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</si>
  <si>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</si>
  <si>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</si>
  <si>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</si>
  <si>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</si>
  <si>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</si>
  <si>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</si>
  <si>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</si>
  <si>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</si>
  <si>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</si>
  <si>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</si>
  <si>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</si>
  <si>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</si>
  <si>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</si>
  <si>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</si>
  <si>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</si>
  <si>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</si>
  <si>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</si>
  <si>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</si>
  <si>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</si>
  <si>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</si>
  <si>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</si>
  <si>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</si>
  <si>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</si>
  <si>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</si>
  <si>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</si>
  <si>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</si>
  <si>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</si>
  <si>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</si>
  <si>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</si>
  <si>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</si>
  <si>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</si>
  <si>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</si>
  <si>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</si>
  <si>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</si>
  <si>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</si>
  <si>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</si>
  <si>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</si>
  <si>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</si>
  <si>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</si>
  <si>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</si>
  <si>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</si>
  <si>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</si>
  <si>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</si>
  <si>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</si>
  <si>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</si>
  <si>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</si>
  <si>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</si>
  <si>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</si>
  <si>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</si>
  <si>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</si>
  <si>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</si>
  <si>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</si>
  <si>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</si>
  <si>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</si>
  <si>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</si>
  <si>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</si>
  <si>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</si>
  <si>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</si>
  <si>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</si>
  <si>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</si>
  <si>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</si>
  <si>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</si>
  <si>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</si>
  <si>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</si>
  <si>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</si>
  <si>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</si>
  <si>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</si>
  <si>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</si>
  <si>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</si>
  <si>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</si>
  <si>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</si>
  <si>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</si>
  <si>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</si>
  <si>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</si>
  <si>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</si>
  <si>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</si>
  <si>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</si>
  <si>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</si>
  <si>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</si>
  <si>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</si>
  <si>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</si>
  <si>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</si>
  <si>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</si>
  <si>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</si>
  <si>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</si>
  <si>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</si>
  <si>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</si>
  <si>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</si>
  <si>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</si>
  <si>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</si>
  <si>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</si>
  <si>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</si>
  <si>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</si>
  <si>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</si>
  <si>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</si>
  <si>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</si>
  <si>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</si>
  <si>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</si>
  <si>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</si>
  <si>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</si>
  <si>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</si>
  <si>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</si>
  <si>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</si>
  <si>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</si>
  <si>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</si>
  <si>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</si>
  <si>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</si>
  <si>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</si>
  <si>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</si>
  <si>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</si>
  <si>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</si>
  <si>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</si>
  <si>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</si>
  <si>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</si>
  <si>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</si>
  <si>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</si>
  <si>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</si>
  <si>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</si>
  <si>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</si>
  <si>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</si>
  <si>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</si>
  <si>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</si>
  <si>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</si>
  <si>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</si>
  <si>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</si>
  <si>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</si>
  <si>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</si>
  <si>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</si>
  <si>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</si>
  <si>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</si>
  <si>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</si>
  <si>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</si>
  <si>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</si>
  <si>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</si>
  <si>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</si>
  <si>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</si>
  <si>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</si>
  <si>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</si>
  <si>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</si>
  <si>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</si>
  <si>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</si>
  <si>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</si>
  <si>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</si>
  <si>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</si>
  <si>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</si>
  <si>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</si>
  <si>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</si>
  <si>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</si>
  <si>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</si>
  <si>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</si>
  <si>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</si>
  <si>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</si>
  <si>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</si>
  <si>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</si>
  <si>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</si>
  <si>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</si>
  <si>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</si>
  <si>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</si>
  <si>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</si>
  <si>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</si>
  <si>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</si>
  <si>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</si>
  <si>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</si>
  <si>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</si>
  <si>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</si>
  <si>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</si>
  <si>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</si>
  <si>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</si>
  <si>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</si>
  <si>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</si>
  <si>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</si>
  <si>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</si>
  <si>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</si>
  <si>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</si>
  <si>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</si>
  <si>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</si>
  <si>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</si>
  <si>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</si>
  <si>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</si>
  <si>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</si>
  <si>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</si>
  <si>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</si>
  <si>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</si>
  <si>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</si>
  <si>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</si>
  <si>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</si>
  <si>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</si>
  <si>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</si>
  <si>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</si>
  <si>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</si>
  <si>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</si>
  <si>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</si>
  <si>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</si>
  <si>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</si>
  <si>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</si>
  <si>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</si>
  <si>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</si>
  <si>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</si>
  <si>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</si>
  <si>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</si>
  <si>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</si>
  <si>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</si>
  <si>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</si>
  <si>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</si>
  <si>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</si>
  <si>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</si>
  <si>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</si>
  <si>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</si>
  <si>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</si>
  <si>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</si>
  <si>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</si>
  <si>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</si>
  <si>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</si>
  <si>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</si>
  <si>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</si>
  <si>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</si>
  <si>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</si>
  <si>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</si>
  <si>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</si>
  <si>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</si>
  <si>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</si>
  <si>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</si>
  <si>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</si>
  <si>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</si>
  <si>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</si>
  <si>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</si>
  <si>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</si>
  <si>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</si>
  <si>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</si>
  <si>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</si>
  <si>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</si>
  <si>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</si>
  <si>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</si>
  <si>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</si>
  <si>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</si>
  <si>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</si>
  <si>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</si>
  <si>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</si>
  <si>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</si>
  <si>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</si>
  <si>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</si>
  <si>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</si>
  <si>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</si>
  <si>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</si>
  <si>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</si>
  <si>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</si>
  <si>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</si>
  <si>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</si>
  <si>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</si>
  <si>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</si>
  <si>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</si>
  <si>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</si>
  <si>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</si>
  <si>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</si>
  <si>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</si>
  <si>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</si>
  <si>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</si>
  <si>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</si>
  <si>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</si>
  <si>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</si>
  <si>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</si>
  <si>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</si>
  <si>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</si>
  <si>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</si>
  <si>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</si>
  <si>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</si>
  <si>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</si>
  <si>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</si>
  <si>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</si>
  <si>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</si>
  <si>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</si>
  <si>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</si>
  <si>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</si>
  <si>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</si>
  <si>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</si>
  <si>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</si>
  <si>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</si>
  <si>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</si>
  <si>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</si>
  <si>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</si>
  <si>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</si>
  <si>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</si>
  <si>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</si>
  <si>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</si>
  <si>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</si>
  <si>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</si>
  <si>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</si>
  <si>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</si>
  <si>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</si>
  <si>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</si>
  <si>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</si>
  <si>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</si>
  <si>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</si>
  <si>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</si>
  <si>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</si>
  <si>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</si>
  <si>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</si>
  <si>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</si>
  <si>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</si>
  <si>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</si>
  <si>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</si>
  <si>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</si>
  <si>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</si>
  <si>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</si>
  <si>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</si>
  <si>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</si>
  <si>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</si>
  <si>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</si>
  <si>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</si>
  <si>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</si>
  <si>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</si>
  <si>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</si>
  <si>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</si>
  <si>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</si>
  <si>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</si>
  <si>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</si>
  <si>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</si>
  <si>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</si>
  <si>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</si>
  <si>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</si>
  <si>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</si>
  <si>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</si>
  <si>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</si>
  <si>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</si>
  <si>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</si>
  <si>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</si>
  <si>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</si>
  <si>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</si>
  <si>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</si>
  <si>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</si>
  <si>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</si>
  <si>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</si>
  <si>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</si>
  <si>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</si>
  <si>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</si>
  <si>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</si>
  <si>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</si>
  <si>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</si>
  <si>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</si>
  <si>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</si>
  <si>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</si>
  <si>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</si>
  <si>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</si>
  <si>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</si>
  <si>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</si>
  <si>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</si>
  <si>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</si>
  <si>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</si>
  <si>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</si>
  <si>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</si>
  <si>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</si>
  <si>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</si>
  <si>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</si>
  <si>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</si>
  <si>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</si>
  <si>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</si>
  <si>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</si>
  <si>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</si>
  <si>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</si>
  <si>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</si>
  <si>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</si>
  <si>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</si>
  <si>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</si>
  <si>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</si>
  <si>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</si>
  <si>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</si>
  <si>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</si>
  <si>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</si>
  <si>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</si>
  <si>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</si>
  <si>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</si>
  <si>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</si>
  <si>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</si>
  <si>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</si>
  <si>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</si>
  <si>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</si>
  <si>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</si>
  <si>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</si>
  <si>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</si>
  <si>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</si>
  <si>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</si>
  <si>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</si>
  <si>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</si>
  <si>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</si>
  <si>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</si>
  <si>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</si>
  <si>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</si>
  <si>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</si>
  <si>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</si>
  <si>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</si>
  <si>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</si>
  <si>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</si>
  <si>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</si>
  <si>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</si>
  <si>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</si>
  <si>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</si>
  <si>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</si>
  <si>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</si>
  <si>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</si>
  <si>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</si>
  <si>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</si>
  <si>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</si>
  <si>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</si>
  <si>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</si>
  <si>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</si>
  <si>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</si>
  <si>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</si>
  <si>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</si>
  <si>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</si>
  <si>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</si>
  <si>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</si>
  <si>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</si>
  <si>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</si>
  <si>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</si>
  <si>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</si>
  <si>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</si>
  <si>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</si>
  <si>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</si>
  <si>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</si>
  <si>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</si>
  <si>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</si>
  <si>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</si>
  <si>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</si>
  <si>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</si>
  <si>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</si>
  <si>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</si>
  <si>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</si>
  <si>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</si>
  <si>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</si>
  <si>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</si>
  <si>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</si>
  <si>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</si>
  <si>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</si>
  <si>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</si>
  <si>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</si>
  <si>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</si>
  <si>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</si>
  <si>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</si>
  <si>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</si>
  <si>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</si>
  <si>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</si>
  <si>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</si>
  <si>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</si>
  <si>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</si>
  <si>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</si>
  <si>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</si>
  <si>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</si>
  <si>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</si>
  <si>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</si>
  <si>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</si>
  <si>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</si>
  <si>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</si>
  <si>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</si>
  <si>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</si>
  <si>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</si>
  <si>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</si>
  <si>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</si>
  <si>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</si>
  <si>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</si>
  <si>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</si>
  <si>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</si>
  <si>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</si>
  <si>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</si>
  <si>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</si>
  <si>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</si>
  <si>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</si>
  <si>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</si>
  <si>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</si>
  <si>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</si>
  <si>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</si>
  <si>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</si>
  <si>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</si>
  <si>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</si>
  <si>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</si>
  <si>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</si>
  <si>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</si>
  <si>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</si>
  <si>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</si>
  <si>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</si>
  <si>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</si>
  <si>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</si>
  <si>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</si>
  <si>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</si>
  <si>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</si>
  <si>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</si>
  <si>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</si>
  <si>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</si>
  <si>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</si>
  <si>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</si>
  <si>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</si>
  <si>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</si>
  <si>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</si>
  <si>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</si>
  <si>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</si>
  <si>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</si>
  <si>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</si>
  <si>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</si>
  <si>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</si>
  <si>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</si>
  <si>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</si>
  <si>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</si>
  <si>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</si>
  <si>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</si>
  <si>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</si>
  <si>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</si>
  <si>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</si>
  <si>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</si>
  <si>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</si>
  <si>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</si>
  <si>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</si>
  <si>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</si>
  <si>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</si>
  <si>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</si>
  <si>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</si>
  <si>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</si>
  <si>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</si>
  <si>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</si>
  <si>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</si>
  <si>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</si>
  <si>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</si>
  <si>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</si>
  <si>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</si>
  <si>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</si>
  <si>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</si>
  <si>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</si>
  <si>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</si>
  <si>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</si>
  <si>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</si>
  <si>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</si>
  <si>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</si>
  <si>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</si>
  <si>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</si>
  <si>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</si>
  <si>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</si>
  <si>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</si>
  <si>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</si>
  <si>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</si>
  <si>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</si>
  <si>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</si>
  <si>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</si>
  <si>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</si>
  <si>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</si>
  <si>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</si>
  <si>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</si>
  <si>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</si>
  <si>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</si>
  <si>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</si>
  <si>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</si>
  <si>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</si>
  <si>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</si>
  <si>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</si>
  <si>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</si>
  <si>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</si>
  <si>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</si>
  <si>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</si>
  <si>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</si>
  <si>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</si>
  <si>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</si>
  <si>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</si>
  <si>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</si>
  <si>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</si>
  <si>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</si>
  <si>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</si>
  <si>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</si>
  <si>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</si>
  <si>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</si>
  <si>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</si>
  <si>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</si>
  <si>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</si>
  <si>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</si>
  <si>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</si>
  <si>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</si>
  <si>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</si>
  <si>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</si>
  <si>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</si>
  <si>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</si>
  <si>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</si>
  <si>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</si>
  <si>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</si>
  <si>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</si>
  <si>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</si>
  <si>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</si>
  <si>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</si>
  <si>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</si>
  <si>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</si>
  <si>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</si>
  <si>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</si>
  <si>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</si>
  <si>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</si>
  <si>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</si>
  <si>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</si>
  <si>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</si>
  <si>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</si>
  <si>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</si>
  <si>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</si>
  <si>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</si>
  <si>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</si>
  <si>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</si>
  <si>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</si>
  <si>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</si>
  <si>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</si>
  <si>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</si>
  <si>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</si>
  <si>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</si>
  <si>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</si>
  <si>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</si>
  <si>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</si>
  <si>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</si>
  <si>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</si>
  <si>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</si>
  <si>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</si>
  <si>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</si>
  <si>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</si>
  <si>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</si>
  <si>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</si>
  <si>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</si>
  <si>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</si>
  <si>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</si>
  <si>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</si>
  <si>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</si>
  <si>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</si>
  <si>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</si>
  <si>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</si>
  <si>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</si>
  <si>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</si>
  <si>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</si>
  <si>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</si>
  <si>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</si>
  <si>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</si>
  <si>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</si>
  <si>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</si>
  <si>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</si>
  <si>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</si>
  <si>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</si>
  <si>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</si>
  <si>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</si>
  <si>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</si>
  <si>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</si>
  <si>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</si>
  <si>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</si>
  <si>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</si>
  <si>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</si>
  <si>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</si>
  <si>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</si>
  <si>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</si>
  <si>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</si>
  <si>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</si>
  <si>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</si>
  <si>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</si>
  <si>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</si>
  <si>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</si>
  <si>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</si>
  <si>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</si>
  <si>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</si>
  <si>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</si>
  <si>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</si>
  <si>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</si>
  <si>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</si>
  <si>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</si>
  <si>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</si>
  <si>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</si>
  <si>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</si>
  <si>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</si>
  <si>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</si>
  <si>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</si>
  <si>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</si>
  <si>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</si>
  <si>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</si>
  <si>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</si>
  <si>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</si>
  <si>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</si>
  <si>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</si>
  <si>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</si>
  <si>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</si>
  <si>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</si>
  <si>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</si>
  <si>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</si>
  <si>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</si>
  <si>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</si>
  <si>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</si>
  <si>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</si>
  <si>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</si>
  <si>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</si>
  <si>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</si>
  <si>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</si>
  <si>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</si>
  <si>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</si>
  <si>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</si>
  <si>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</si>
  <si>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</si>
  <si>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</si>
  <si>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</si>
  <si>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</si>
  <si>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</si>
  <si>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</si>
  <si>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</si>
  <si>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</si>
  <si>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</si>
  <si>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</si>
  <si>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</si>
  <si>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</si>
  <si>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</si>
  <si>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</si>
  <si>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</si>
  <si>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</si>
  <si>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</si>
  <si>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</si>
  <si>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</si>
  <si>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</si>
  <si>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</si>
  <si>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</si>
  <si>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</si>
  <si>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</si>
  <si>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</si>
  <si>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</si>
  <si>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</si>
  <si>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</si>
  <si>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</si>
  <si>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</si>
  <si>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</si>
  <si>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</si>
  <si>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</si>
  <si>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</si>
  <si>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</si>
  <si>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</si>
  <si>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</si>
  <si>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</si>
  <si>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</si>
  <si>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</si>
  <si>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</si>
  <si>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</si>
  <si>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</si>
  <si>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</si>
  <si>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</si>
  <si>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</si>
  <si>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</si>
  <si>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</si>
  <si>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</si>
  <si>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</si>
  <si>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</si>
  <si>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</si>
  <si>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</si>
  <si>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</si>
  <si>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</si>
  <si>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</si>
  <si>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</si>
  <si>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</si>
  <si>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</si>
  <si>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</si>
  <si>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</si>
  <si>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</si>
  <si>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</si>
  <si>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</si>
  <si>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</si>
  <si>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</si>
  <si>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</si>
  <si>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</si>
  <si>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</si>
  <si>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</si>
  <si>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</si>
  <si>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</si>
  <si>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</si>
  <si>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</si>
  <si>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</si>
  <si>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</si>
  <si>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</si>
  <si>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</si>
  <si>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</si>
  <si>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</si>
  <si>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</si>
  <si>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</si>
  <si>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</si>
  <si>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</si>
  <si>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</si>
  <si>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</si>
  <si>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</si>
  <si>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</si>
  <si>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</si>
  <si>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</si>
  <si>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</si>
  <si>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</si>
  <si>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</si>
  <si>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</si>
  <si>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</si>
  <si>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</si>
  <si>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</si>
  <si>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</si>
  <si>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</si>
  <si>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</si>
  <si>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</si>
  <si>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</si>
  <si>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</si>
  <si>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</si>
  <si>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</si>
  <si>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</si>
  <si>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</si>
  <si>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</si>
  <si>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</si>
  <si>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</si>
  <si>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</si>
  <si>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</si>
  <si>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</si>
  <si>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</si>
  <si>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</si>
  <si>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</si>
  <si>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</si>
  <si>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</si>
  <si>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</si>
  <si>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</si>
  <si>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</si>
  <si>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</si>
  <si>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</si>
  <si>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</si>
  <si>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</si>
  <si>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</si>
  <si>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</si>
  <si>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</si>
  <si>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</si>
  <si>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</si>
  <si>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</si>
  <si>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</si>
  <si>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</si>
  <si>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</si>
  <si>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</si>
  <si>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</si>
  <si>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</si>
  <si>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</si>
  <si>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</si>
  <si>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</si>
  <si>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</si>
  <si>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</si>
  <si>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</si>
  <si>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</si>
  <si>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</si>
  <si>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</si>
  <si>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</si>
  <si>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</si>
  <si>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</si>
  <si>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</si>
  <si>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</si>
  <si>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</si>
  <si>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</si>
  <si>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</si>
  <si>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</si>
  <si>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</si>
  <si>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</si>
  <si>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</si>
  <si>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</si>
  <si>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</si>
  <si>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</si>
  <si>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</si>
  <si>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</si>
  <si>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</si>
  <si>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</si>
  <si>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</si>
  <si>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</si>
  <si>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</si>
  <si>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</si>
  <si>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</si>
  <si>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</si>
  <si>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</si>
  <si>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</si>
  <si>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</si>
  <si>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</si>
  <si>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</si>
  <si>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</si>
  <si>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</si>
  <si>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</si>
  <si>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</si>
  <si>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</si>
  <si>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</si>
  <si>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</si>
  <si>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</si>
  <si>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</si>
  <si>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</si>
  <si>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</si>
  <si>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</si>
  <si>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</si>
  <si>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</si>
  <si>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</si>
  <si>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</si>
  <si>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</si>
  <si>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</si>
  <si>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</si>
  <si>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</si>
  <si>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</si>
  <si>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</si>
  <si>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</si>
  <si>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</si>
  <si>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</si>
  <si>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</si>
  <si>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</si>
  <si>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</si>
  <si>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</si>
  <si>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</si>
  <si>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</si>
  <si>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</si>
  <si>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</si>
  <si>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</si>
  <si>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</si>
  <si>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</si>
  <si>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</si>
  <si>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</si>
  <si>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</si>
  <si>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</si>
  <si>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</si>
  <si>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</si>
  <si>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</si>
  <si>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</si>
  <si>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</si>
  <si>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</si>
  <si>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</si>
  <si>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</si>
  <si>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</si>
  <si>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</si>
  <si>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</si>
  <si>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</si>
  <si>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</si>
  <si>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</si>
  <si>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</si>
  <si>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</si>
  <si>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</si>
  <si>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</si>
  <si>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</si>
  <si>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</si>
  <si>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</si>
  <si>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</si>
  <si>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</si>
  <si>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</si>
  <si>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</si>
  <si>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</si>
  <si>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</si>
  <si>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</si>
  <si>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</si>
  <si>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</si>
  <si>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</si>
  <si>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</si>
  <si>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</si>
  <si>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</si>
  <si>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</si>
  <si>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</si>
  <si>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</si>
  <si>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</si>
  <si>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</si>
  <si>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</si>
  <si>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</si>
  <si>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</si>
  <si>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</si>
  <si>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</si>
  <si>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</si>
  <si>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</si>
  <si>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</si>
  <si>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</si>
  <si>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</si>
  <si>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</si>
  <si>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</si>
  <si>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</si>
  <si>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</si>
  <si>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</si>
  <si>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</si>
  <si>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</si>
  <si>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</si>
  <si>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</si>
  <si>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</si>
  <si>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</si>
  <si>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</si>
  <si>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</si>
  <si>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</si>
  <si>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</si>
  <si>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</si>
  <si>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</si>
  <si>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</si>
  <si>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</si>
  <si>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</si>
  <si>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</si>
  <si>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</si>
  <si>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</si>
  <si>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</si>
  <si>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</si>
  <si>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</si>
  <si>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</si>
  <si>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</si>
  <si>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</si>
  <si>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</si>
  <si>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</si>
  <si>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</si>
  <si>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</si>
  <si>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</si>
  <si>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</si>
  <si>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</si>
  <si>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</si>
  <si>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</si>
  <si>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</si>
  <si>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</si>
  <si>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</si>
  <si>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</si>
  <si>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</si>
  <si>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</si>
  <si>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</si>
  <si>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</si>
  <si>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</si>
  <si>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</si>
  <si>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</si>
  <si>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</si>
  <si>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</si>
  <si>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</si>
  <si>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</si>
  <si>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</si>
  <si>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</si>
  <si>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</si>
  <si>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</si>
  <si>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</si>
  <si>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</si>
  <si>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</si>
  <si>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</si>
  <si>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</si>
  <si>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</si>
  <si>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</si>
  <si>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</si>
  <si>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</si>
  <si>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</si>
  <si>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</si>
  <si>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</si>
  <si>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</si>
  <si>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</si>
  <si>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</si>
  <si>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</si>
  <si>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</si>
  <si>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</si>
  <si>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</si>
  <si>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</si>
  <si>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</si>
  <si>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</si>
  <si>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</si>
  <si>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</si>
  <si>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</si>
  <si>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</si>
  <si>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</si>
  <si>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</si>
  <si>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</si>
  <si>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</si>
  <si>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</si>
  <si>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</si>
  <si>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</si>
  <si>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</si>
  <si>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</si>
  <si>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</si>
  <si>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</si>
  <si>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</si>
  <si>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</si>
  <si>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</si>
  <si>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</si>
  <si>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</si>
  <si>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</si>
  <si>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</si>
  <si>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</si>
  <si>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</si>
  <si>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</si>
  <si>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</si>
  <si>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</si>
  <si>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</si>
  <si>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</si>
  <si>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</si>
  <si>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</si>
  <si>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</si>
  <si>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</si>
  <si>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</si>
  <si>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</si>
  <si>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</si>
  <si>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</si>
  <si>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</si>
  <si>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</si>
  <si>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</si>
  <si>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</si>
  <si>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</si>
  <si>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</si>
  <si>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</si>
  <si>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</si>
  <si>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</si>
  <si>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</si>
  <si>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</si>
  <si>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</si>
  <si>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</si>
  <si>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</si>
  <si>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</si>
  <si>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</si>
  <si>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</si>
  <si>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</si>
  <si>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</si>
  <si>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</si>
  <si>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</si>
  <si>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</si>
  <si>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</si>
  <si>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</si>
  <si>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</si>
  <si>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</si>
  <si>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</si>
  <si>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</si>
  <si>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</si>
  <si>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</si>
  <si>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</si>
  <si>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</si>
  <si>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</si>
  <si>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</si>
  <si>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</si>
  <si>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</si>
  <si>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</si>
  <si>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</si>
  <si>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</si>
  <si>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</si>
  <si>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</si>
  <si>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</si>
  <si>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</si>
  <si>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</si>
  <si>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</si>
  <si>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</si>
  <si>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</si>
  <si>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</si>
  <si>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</si>
  <si>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</si>
  <si>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</si>
  <si>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</si>
  <si>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</si>
  <si>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</si>
  <si>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</si>
  <si>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</si>
  <si>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</si>
  <si>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</si>
  <si>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</si>
  <si>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</si>
  <si>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</si>
  <si>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</si>
  <si>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</si>
  <si>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</si>
  <si>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</si>
  <si>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</si>
  <si>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</si>
  <si>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</si>
  <si>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</si>
  <si>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</si>
  <si>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</si>
  <si>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</si>
  <si>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</si>
  <si>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</si>
  <si>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</si>
  <si>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</si>
  <si>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</si>
  <si>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</si>
  <si>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</si>
  <si>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</si>
  <si>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</si>
  <si>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</si>
  <si>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</si>
  <si>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</si>
  <si>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</si>
  <si>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</si>
  <si>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</si>
  <si>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</si>
  <si>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</si>
  <si>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</si>
  <si>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</si>
  <si>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</si>
  <si>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</si>
  <si>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</si>
  <si>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</si>
  <si>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</si>
  <si>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</si>
  <si>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</si>
  <si>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</si>
  <si>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</si>
  <si>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</si>
  <si>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</si>
  <si>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</si>
  <si>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</si>
  <si>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</si>
  <si>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</si>
  <si>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</si>
  <si>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</si>
  <si>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</si>
  <si>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</si>
  <si>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</si>
  <si>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</si>
  <si>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</si>
  <si>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</si>
  <si>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</si>
  <si>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</si>
  <si>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</si>
  <si>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</si>
  <si>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</si>
  <si>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</si>
  <si>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</si>
  <si>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</si>
  <si>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</si>
  <si>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</si>
  <si>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</si>
  <si>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</si>
  <si>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</si>
  <si>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</si>
  <si>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</si>
  <si>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</si>
  <si>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</si>
  <si>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</si>
  <si>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</si>
  <si>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</si>
  <si>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</si>
  <si>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</si>
  <si>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</si>
  <si>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</si>
  <si>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</si>
  <si>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</si>
  <si>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</si>
  <si>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</si>
  <si>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</si>
  <si>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</si>
  <si>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</si>
  <si>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</si>
  <si>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</si>
  <si>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</si>
  <si>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</si>
  <si>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</si>
  <si>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</si>
  <si>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</si>
  <si>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</si>
  <si>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</si>
  <si>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</si>
  <si>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</si>
  <si>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</si>
  <si>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</si>
  <si>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</si>
  <si>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</si>
  <si>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</si>
  <si>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</si>
  <si>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</si>
  <si>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</si>
  <si>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</si>
  <si>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</si>
  <si>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</si>
  <si>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</si>
  <si>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</si>
  <si>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</si>
  <si>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</si>
  <si>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</si>
  <si>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</si>
  <si>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</si>
  <si>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</si>
  <si>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</si>
  <si>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</si>
  <si>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</si>
  <si>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</si>
  <si>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</si>
  <si>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</si>
  <si>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</si>
  <si>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</si>
  <si>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</si>
  <si>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</si>
  <si>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</si>
  <si>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</si>
  <si>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</si>
  <si>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</si>
  <si>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</si>
  <si>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</si>
  <si>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</si>
  <si>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</si>
  <si>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</si>
  <si>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</si>
  <si>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</si>
  <si>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</si>
  <si>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</si>
  <si>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</si>
  <si>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</si>
  <si>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</si>
  <si>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</si>
  <si>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</si>
  <si>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</si>
  <si>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</si>
  <si>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</si>
  <si>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</si>
  <si>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</si>
  <si>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</si>
  <si>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</si>
  <si>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</si>
  <si>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</si>
  <si>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</si>
  <si>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</si>
  <si>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</si>
  <si>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</si>
  <si>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</si>
  <si>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</si>
  <si>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</si>
  <si>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</si>
  <si>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</si>
  <si>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</si>
  <si>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</si>
  <si>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</si>
  <si>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</si>
  <si>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</si>
  <si>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</si>
  <si>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</si>
  <si>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</si>
  <si>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</si>
  <si>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</si>
  <si>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</si>
  <si>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</si>
  <si>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</si>
  <si>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</si>
  <si>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</si>
  <si>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</si>
  <si>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</si>
  <si>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</si>
  <si>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</si>
  <si>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</si>
  <si>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</si>
  <si>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</si>
  <si>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</si>
  <si>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</si>
  <si>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</si>
  <si>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</si>
  <si>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</si>
  <si>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</si>
  <si>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</si>
  <si>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</si>
  <si>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</si>
  <si>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</si>
  <si>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</si>
  <si>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</si>
  <si>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</si>
  <si>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</si>
  <si>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</si>
  <si>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</si>
  <si>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</si>
  <si>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</si>
  <si>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</si>
  <si>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</si>
  <si>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</si>
  <si>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</si>
  <si>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</si>
  <si>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</si>
  <si>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</si>
  <si>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</si>
  <si>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</si>
  <si>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</si>
  <si>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</si>
  <si>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</si>
  <si>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</si>
  <si>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</si>
  <si>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</si>
  <si>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</si>
  <si>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</si>
  <si>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</si>
  <si>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</si>
  <si>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</si>
  <si>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</si>
  <si>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</si>
  <si>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</si>
  <si>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</si>
  <si>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</si>
  <si>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</si>
  <si>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</si>
  <si>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</si>
  <si>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</si>
  <si>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</si>
  <si>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</si>
  <si>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</si>
  <si>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</si>
  <si>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</si>
  <si>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</si>
  <si>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</si>
  <si>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</si>
  <si>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</si>
  <si>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</si>
  <si>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</si>
  <si>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</si>
  <si>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</si>
  <si>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</si>
  <si>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</si>
  <si>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</si>
  <si>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</si>
  <si>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</si>
  <si>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</si>
  <si>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</si>
  <si>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</si>
  <si>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</si>
  <si>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</si>
  <si>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</si>
  <si>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</si>
  <si>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</si>
  <si>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</si>
  <si>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</si>
  <si>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</si>
  <si>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</si>
  <si>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</si>
  <si>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</si>
  <si>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</si>
  <si>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</si>
  <si>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</si>
  <si>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</si>
  <si>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</si>
  <si>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</si>
  <si>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</si>
  <si>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</si>
  <si>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</si>
  <si>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</si>
  <si>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</si>
  <si>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</si>
  <si>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</si>
  <si>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</si>
  <si>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</si>
  <si>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</si>
  <si>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</si>
  <si>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</si>
  <si>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</si>
  <si>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</si>
  <si>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</si>
  <si>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</si>
  <si>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</si>
  <si>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</si>
  <si>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</si>
  <si>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</si>
  <si>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</si>
  <si>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</si>
  <si>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</si>
  <si>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</si>
  <si>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</si>
  <si>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</si>
  <si>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</si>
  <si>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</si>
  <si>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</si>
  <si>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</si>
  <si>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</si>
  <si>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</si>
  <si>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</si>
  <si>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</si>
  <si>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</si>
  <si>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</si>
  <si>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</si>
  <si>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</si>
  <si>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</si>
  <si>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</si>
  <si>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</si>
  <si>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</si>
  <si>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</si>
  <si>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</si>
  <si>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</si>
  <si>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</si>
  <si>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</si>
  <si>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</si>
  <si>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</si>
  <si>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</si>
  <si>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</si>
  <si>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</si>
  <si>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</si>
  <si>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</si>
  <si>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</si>
  <si>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</si>
  <si>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</si>
  <si>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</si>
  <si>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</si>
  <si>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</si>
  <si>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</si>
  <si>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</si>
  <si>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</si>
  <si>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</si>
  <si>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</si>
  <si>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</si>
  <si>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</si>
  <si>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</si>
  <si>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</si>
  <si>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</si>
  <si>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</si>
  <si>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</si>
  <si>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</si>
  <si>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</si>
  <si>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</si>
  <si>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</si>
  <si>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</si>
  <si>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</si>
  <si>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</si>
  <si>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</si>
  <si>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</si>
  <si>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</si>
  <si>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</si>
  <si>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</si>
  <si>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</si>
  <si>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</si>
  <si>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</si>
  <si>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</si>
  <si>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</si>
  <si>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</si>
  <si>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</si>
  <si>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</si>
  <si>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</si>
  <si>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</si>
  <si>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</si>
  <si>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</si>
  <si>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</si>
  <si>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</si>
  <si>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</si>
  <si>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</si>
  <si>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</si>
  <si>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</si>
  <si>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</si>
  <si>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</si>
  <si>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</si>
  <si>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</si>
  <si>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</si>
  <si>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</si>
  <si>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</si>
  <si>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</si>
  <si>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</si>
  <si>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</si>
  <si>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</si>
  <si>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</si>
  <si>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</si>
  <si>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</si>
  <si>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</si>
  <si>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</si>
  <si>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</si>
  <si>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</si>
  <si>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</si>
  <si>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</si>
  <si>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</si>
  <si>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</si>
  <si>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</si>
  <si>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</si>
  <si>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</si>
  <si>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</si>
  <si>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</si>
  <si>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</si>
  <si>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</si>
  <si>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</si>
  <si>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</si>
  <si>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</si>
  <si>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</si>
  <si>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</si>
  <si>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</si>
  <si>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</si>
  <si>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</si>
  <si>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</si>
  <si>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</si>
  <si>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</si>
  <si>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</si>
  <si>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</si>
  <si>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</si>
  <si>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</si>
  <si>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</si>
  <si>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</si>
  <si>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</si>
  <si>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</si>
  <si>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</si>
  <si>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</si>
  <si>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</si>
  <si>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</si>
  <si>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</si>
  <si>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</si>
  <si>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</si>
  <si>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</si>
  <si>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</si>
  <si>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</si>
  <si>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</si>
  <si>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</si>
  <si>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</si>
  <si>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</si>
  <si>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</si>
  <si>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</si>
  <si>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</si>
  <si>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</si>
  <si>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</si>
  <si>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</si>
  <si>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</si>
  <si>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</si>
  <si>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</si>
  <si>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</si>
  <si>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</si>
  <si>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</si>
  <si>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</si>
  <si>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</si>
  <si>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</si>
  <si>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</si>
  <si>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</si>
  <si>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</si>
  <si>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</si>
  <si>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</si>
  <si>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</si>
  <si>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</si>
  <si>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</si>
  <si>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</si>
  <si>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</si>
  <si>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</si>
  <si>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</si>
  <si>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</si>
  <si>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</si>
  <si>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</si>
  <si>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</si>
  <si>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</si>
  <si>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</si>
  <si>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</si>
  <si>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</si>
  <si>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</si>
  <si>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</si>
  <si>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</si>
  <si>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</si>
  <si>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</si>
  <si>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</si>
  <si>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</si>
  <si>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</si>
  <si>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</si>
  <si>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</si>
  <si>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</si>
  <si>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</si>
  <si>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</si>
  <si>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</si>
  <si>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</si>
  <si>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</si>
  <si>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</si>
  <si>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</si>
  <si>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</si>
  <si>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</si>
  <si>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</si>
  <si>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</si>
  <si>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</si>
  <si>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</si>
  <si>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</si>
  <si>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</si>
  <si>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</si>
  <si>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</si>
  <si>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</si>
  <si>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</si>
  <si>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</si>
  <si>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</si>
  <si>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</si>
  <si>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</si>
  <si>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</si>
  <si>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</si>
  <si>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</si>
  <si>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</si>
  <si>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</si>
  <si>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</si>
  <si>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</si>
  <si>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</si>
  <si>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</si>
  <si>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</si>
  <si>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</si>
  <si>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</si>
  <si>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</si>
  <si>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</si>
  <si>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</si>
  <si>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</si>
  <si>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</si>
  <si>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</si>
  <si>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</si>
  <si>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</si>
  <si>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</si>
  <si>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</si>
  <si>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</si>
  <si>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</si>
  <si>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</si>
  <si>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</si>
  <si>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</si>
  <si>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</si>
  <si>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</si>
  <si>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</si>
  <si>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</si>
  <si>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</si>
  <si>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</si>
  <si>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</si>
  <si>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</si>
  <si>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</si>
  <si>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</si>
  <si>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</si>
  <si>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</si>
  <si>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</si>
  <si>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</si>
  <si>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</si>
  <si>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</si>
  <si>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</si>
  <si>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</si>
  <si>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</si>
  <si>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</si>
  <si>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</si>
  <si>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</si>
  <si>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</si>
  <si>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</si>
  <si>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</si>
  <si>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</si>
  <si>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</si>
  <si>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</si>
  <si>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</si>
  <si>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</si>
  <si>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</si>
  <si>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</si>
  <si>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</si>
  <si>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</si>
  <si>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</si>
  <si>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</si>
  <si>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</si>
  <si>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</si>
  <si>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</si>
  <si>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</si>
  <si>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</si>
  <si>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</si>
  <si>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</si>
  <si>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</si>
  <si>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</si>
  <si>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</si>
  <si>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</si>
  <si>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</si>
  <si>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</si>
  <si>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</si>
  <si>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</si>
  <si>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</si>
  <si>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</si>
  <si>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</si>
  <si>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</si>
  <si>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</si>
  <si>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</si>
  <si>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</si>
  <si>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</si>
  <si>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</si>
  <si>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</si>
  <si>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</si>
  <si>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</si>
  <si>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</si>
  <si>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</si>
  <si>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</si>
  <si>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</si>
  <si>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</si>
  <si>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</si>
  <si>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</si>
  <si>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</si>
  <si>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</si>
  <si>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</si>
  <si>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</si>
  <si>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</si>
  <si>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</si>
  <si>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</si>
  <si>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</si>
  <si>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</si>
  <si>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</si>
  <si>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</si>
  <si>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</si>
  <si>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</si>
  <si>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</si>
  <si>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</si>
  <si>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</si>
  <si>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</si>
  <si>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</si>
  <si>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</si>
  <si>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</si>
  <si>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</si>
  <si>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</si>
  <si>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</si>
  <si>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</si>
  <si>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</si>
  <si>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</si>
  <si>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</si>
  <si>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</si>
  <si>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</si>
  <si>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</si>
  <si>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</si>
  <si>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</si>
  <si>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</si>
  <si>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</si>
  <si>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</si>
  <si>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</si>
  <si>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</si>
  <si>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</si>
  <si>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</si>
  <si>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</si>
  <si>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</si>
  <si>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</si>
  <si>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</si>
  <si>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</si>
  <si>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</si>
  <si>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</si>
  <si>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</si>
  <si>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</si>
  <si>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</si>
  <si>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</si>
  <si>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</si>
  <si>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</si>
  <si>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</si>
  <si>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</si>
  <si>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</si>
  <si>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</si>
  <si>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</si>
  <si>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</si>
  <si>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</si>
  <si>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</si>
  <si>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</si>
  <si>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</si>
  <si>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</si>
  <si>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</si>
  <si>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</si>
  <si>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</si>
  <si>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</si>
  <si>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</si>
  <si>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</si>
  <si>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</si>
  <si>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</si>
  <si>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</si>
  <si>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</si>
  <si>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</si>
  <si>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</si>
  <si>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</si>
  <si>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</si>
  <si>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</si>
  <si>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</si>
  <si>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</si>
  <si>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</si>
  <si>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</si>
  <si>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</si>
  <si>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</si>
  <si>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</si>
  <si>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</si>
  <si>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</si>
  <si>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</si>
  <si>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</si>
  <si>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</si>
  <si>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</si>
  <si>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</si>
  <si>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</si>
  <si>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</si>
  <si>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</si>
  <si>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</si>
  <si>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</si>
  <si>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</si>
  <si>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</si>
  <si>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</si>
  <si>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</si>
  <si>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</si>
  <si>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</si>
  <si>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</si>
  <si>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</si>
  <si>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</si>
  <si>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</si>
  <si>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</si>
  <si>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</si>
  <si>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</si>
  <si>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</si>
  <si>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</si>
  <si>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</si>
  <si>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</si>
  <si>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</si>
  <si>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</si>
  <si>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</si>
  <si>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</si>
  <si>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</si>
  <si>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</si>
  <si>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</si>
  <si>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</si>
  <si>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</si>
  <si>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</si>
  <si>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</si>
  <si>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</si>
  <si>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</si>
  <si>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</si>
  <si>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</si>
  <si>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</si>
  <si>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</si>
  <si>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</si>
  <si>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</si>
  <si>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</si>
  <si>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</si>
  <si>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</si>
  <si>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</si>
  <si>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</si>
  <si>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</si>
  <si>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</si>
  <si>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</si>
  <si>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</si>
  <si>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</si>
  <si>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</si>
  <si>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</si>
  <si>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</si>
  <si>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</si>
  <si>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</si>
  <si>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</si>
  <si>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</si>
  <si>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</si>
  <si>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</si>
  <si>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</si>
  <si>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</si>
  <si>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</si>
  <si>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</si>
  <si>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</si>
  <si>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</si>
  <si>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</si>
  <si>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</si>
  <si>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</si>
  <si>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</si>
  <si>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</si>
  <si>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</si>
  <si>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</si>
  <si>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</si>
  <si>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</si>
  <si>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</si>
  <si>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</si>
  <si>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</si>
  <si>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</si>
  <si>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</si>
  <si>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</si>
  <si>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</si>
  <si>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</si>
  <si>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</si>
  <si>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</si>
  <si>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</si>
  <si>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</si>
  <si>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</si>
  <si>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</si>
  <si>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</si>
  <si>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</si>
  <si>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</si>
  <si>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</si>
  <si>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</si>
  <si>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</si>
  <si>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</si>
  <si>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</si>
  <si>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</si>
  <si>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</si>
  <si>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</si>
  <si>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</si>
  <si>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</si>
  <si>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</si>
  <si>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</si>
  <si>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</si>
  <si>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</si>
  <si>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</si>
  <si>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</si>
  <si>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</si>
  <si>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</si>
  <si>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</si>
  <si>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Long Khánh</t>
  </si>
  <si>
    <t>đường Xuân Bình - Xuân Lập</t>
  </si>
  <si>
    <t>Đường Xuân Bình - Xuân Lập</t>
  </si>
  <si>
    <t>đường số 1</t>
  </si>
  <si>
    <t>hết ranh phường Xuân Lập</t>
  </si>
  <si>
    <t>Giáp ranh xã Dầu Giây</t>
  </si>
  <si>
    <t>Giáp ranh phường Bình Lộc</t>
  </si>
  <si>
    <t>Đường 21 tháng 4 đến hết ranh thửa đất số 92, tờ BĐĐC số 31 về bên phải</t>
  </si>
  <si>
    <t>Đường Lê Hữu Trác</t>
  </si>
  <si>
    <t xml:space="preserve"> ranh thửa đất số 1, tờ BĐĐC số 4 về bên trái, phường Phú Bình cũ</t>
  </si>
  <si>
    <t>hết ranh thửa đất số 27, tờ BĐĐC số 25 về bên phải, phường Xuân Lập</t>
  </si>
  <si>
    <t>Phường Xuân Lập</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</si>
  <si>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</si>
  <si>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</si>
  <si>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</si>
  <si>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</si>
  <si>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</si>
  <si>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</si>
  <si>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</si>
  <si>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</si>
  <si>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</si>
  <si>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</si>
  <si>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</si>
  <si>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</si>
  <si>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</si>
  <si>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</si>
  <si>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</si>
  <si>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Đường Vành đai 1 đoạn qua phường Xuân Lập</t>
  </si>
  <si>
    <t>Đường cầu Bến Ngựa</t>
  </si>
  <si>
    <t>đường Xuân Lập - Bàu Sao</t>
  </si>
  <si>
    <t>đường Bàu Sen</t>
  </si>
  <si>
    <t>LK73DT_D2,3,4</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</si>
  <si>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</si>
  <si>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</si>
  <si>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</si>
  <si>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</si>
  <si>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</si>
  <si>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</si>
  <si>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</si>
  <si>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</si>
  <si>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</si>
  <si>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</si>
  <si>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</si>
  <si>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</si>
  <si>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</si>
  <si>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</si>
  <si>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</si>
  <si>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</si>
  <si>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</si>
  <si>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</si>
  <si>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</si>
  <si>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</si>
  <si>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</si>
  <si>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</si>
  <si>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</si>
  <si>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</si>
  <si>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</si>
  <si>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</si>
  <si>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</si>
  <si>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</si>
  <si>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</si>
  <si>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</si>
  <si>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</si>
  <si>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</si>
  <si>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</si>
  <si>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</si>
  <si>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</si>
  <si>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</si>
  <si>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</si>
  <si>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</si>
  <si>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</si>
  <si>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</si>
  <si>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</si>
  <si>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</si>
  <si>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</si>
  <si>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</si>
  <si>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</si>
  <si>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</si>
  <si>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</si>
  <si>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</si>
  <si>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</si>
  <si>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</si>
  <si>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</si>
  <si>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</si>
  <si>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</si>
  <si>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</si>
  <si>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</si>
  <si>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</si>
  <si>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</si>
  <si>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</si>
  <si>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</si>
  <si>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</si>
  <si>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</si>
  <si>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</si>
  <si>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</si>
  <si>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</si>
  <si>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</si>
  <si>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</si>
  <si>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</si>
  <si>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</si>
  <si>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</si>
  <si>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</si>
  <si>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</si>
  <si>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</si>
  <si>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</si>
  <si>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</si>
  <si>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</si>
  <si>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</si>
  <si>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</si>
  <si>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</si>
  <si>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</si>
  <si>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</si>
  <si>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</si>
  <si>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</si>
  <si>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</si>
  <si>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</si>
  <si>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</si>
  <si>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</si>
  <si>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</si>
  <si>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</si>
  <si>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</si>
  <si>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</si>
  <si>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</si>
  <si>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</si>
  <si>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</si>
  <si>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</si>
  <si>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</si>
  <si>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</si>
  <si>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Vành đai 1 đoạn qua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</si>
  <si>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</si>
  <si>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Vành đai 1 đoạn qua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</si>
  <si>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Vành đai 1 đoạn qua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</si>
  <si>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</si>
  <si>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Vành đai 1 đoạn qua phường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</si>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</sst>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3" fontId="23" fillId="0" borderId="7" xfId="0" applyNumberFormat="1" applyFont="1" applyBorder="1" applyAlignment="1">
      <alignment horizontal="left" vertical="center"/>
    </xf>
    <xf numFmtId="3" fontId="23" fillId="0" borderId="7" xfId="0" applyNumberFormat="1"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3" fillId="0" borderId="7" xfId="0" applyFont="1" applyBorder="1" applyAlignment="1">
      <alignment horizontal="left" vertical="center"/>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44" fontId="9" fillId="0" borderId="3" xfId="6" applyFont="1" applyBorder="1" applyAlignment="1">
      <alignment horizontal="center" vertical="center" wrapText="1"/>
    </xf>
    <xf numFmtId="0" fontId="15" fillId="0" borderId="0" xfId="0" applyFont="1" applyAlignment="1">
      <alignment horizontal="center" wrapText="1"/>
    </xf>
    <xf numFmtId="167" fontId="8" fillId="0" borderId="7" xfId="1" applyNumberFormat="1" applyFont="1" applyFill="1" applyBorder="1" applyAlignment="1">
      <alignment horizontal="right" vertical="center" wrapText="1"/>
    </xf>
    <xf numFmtId="3" fontId="8" fillId="0" borderId="12" xfId="1" applyNumberFormat="1" applyFont="1" applyFill="1" applyBorder="1" applyAlignment="1">
      <alignment horizontal="right" vertical="center" wrapText="1"/>
    </xf>
    <xf numFmtId="3" fontId="8" fillId="0" borderId="7" xfId="1" applyNumberFormat="1" applyFont="1" applyFill="1" applyBorder="1" applyAlignment="1">
      <alignment horizontal="right" vertical="center" wrapText="1"/>
    </xf>
    <xf numFmtId="3" fontId="22" fillId="0" borderId="0" xfId="0" applyNumberFormat="1" applyFont="1" applyAlignment="1">
      <alignment horizontal="right" vertical="center" wrapText="1"/>
    </xf>
    <xf numFmtId="3" fontId="22" fillId="0" borderId="0" xfId="1" applyNumberFormat="1" applyFont="1" applyAlignment="1">
      <alignment horizontal="right" vertical="center" wrapText="1"/>
    </xf>
    <xf numFmtId="3" fontId="19" fillId="0" borderId="0" xfId="1" applyNumberFormat="1" applyFont="1" applyAlignment="1">
      <alignment horizontal="right" vertical="center" wrapText="1"/>
    </xf>
    <xf numFmtId="3" fontId="19" fillId="0" borderId="0" xfId="0" applyNumberFormat="1" applyFont="1" applyAlignment="1">
      <alignment horizontal="right" vertical="center" wrapText="1"/>
    </xf>
    <xf numFmtId="167" fontId="19" fillId="0" borderId="0" xfId="1" applyNumberFormat="1" applyFont="1" applyAlignment="1">
      <alignment horizontal="right" vertical="center" wrapText="1"/>
    </xf>
    <xf numFmtId="0" fontId="19" fillId="0" borderId="0" xfId="0" applyFont="1" applyAlignment="1">
      <alignment horizontal="right" vertical="center" wrapText="1"/>
    </xf>
    <xf numFmtId="3" fontId="8" fillId="0" borderId="7" xfId="1"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 fontId="1" fillId="0" borderId="0" xfId="1" applyNumberFormat="1" applyFont="1" applyAlignment="1">
      <alignment horizontal="right" vertical="center" wrapText="1"/>
    </xf>
    <xf numFmtId="167" fontId="1" fillId="0" borderId="0" xfId="1"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8"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B69D331-8F39-4CEC-A2AD-6298C6700CA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1">
    <dxf>
      <fill>
        <patternFill>
          <bgColor indexed="51"/>
        </patternFill>
      </fill>
    </dxf>
    <dxf>
      <fill>
        <patternFill>
          <bgColor indexed="51"/>
        </patternFill>
      </fill>
    </dxf>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4228</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4229</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88"/>
      <c r="H8" s="410" t="s">
        <v>3</v>
      </c>
      <c r="I8" s="410" t="s">
        <v>4</v>
      </c>
      <c r="J8" s="410" t="s">
        <v>5</v>
      </c>
      <c r="K8" s="88"/>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88"/>
      <c r="AM8" s="410" t="s">
        <v>14</v>
      </c>
      <c r="AN8" s="416" t="s">
        <v>15</v>
      </c>
      <c r="AO8" s="418" t="s">
        <v>16</v>
      </c>
      <c r="AP8" s="419"/>
      <c r="AQ8" s="419"/>
      <c r="AR8" s="420"/>
      <c r="AS8" s="421" t="s">
        <v>17</v>
      </c>
      <c r="AT8" s="422"/>
      <c r="AU8" s="422"/>
      <c r="AV8" s="423"/>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17"/>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347</v>
      </c>
      <c r="F10" s="229" t="s">
        <v>348</v>
      </c>
      <c r="G10" s="229"/>
      <c r="H10" s="230" t="s">
        <v>347</v>
      </c>
      <c r="I10" s="231" t="s">
        <v>4230</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347</v>
      </c>
      <c r="AY10" s="239"/>
      <c r="AZ10" s="240"/>
      <c r="BA10" s="240"/>
      <c r="BB10" s="240"/>
      <c r="BC10" s="241"/>
      <c r="BD10" s="241"/>
      <c r="BE10" s="241"/>
      <c r="BF10" s="241"/>
      <c r="BG10" s="228"/>
    </row>
    <row r="11" spans="1:65" s="248"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347</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0"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347</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347</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347</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347</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347</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347</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347</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347</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347</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347</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347</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347</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347</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347</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347</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347</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347</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347</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347</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347</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347</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347</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347</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347</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347</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347</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347</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347</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347</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347</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347</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347</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347</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347</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347</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347</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347</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347</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347</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347</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347</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347</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347</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347</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347</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347</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347</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347</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347</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347</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347</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347</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347</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347</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347</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347</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347</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347</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347</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347</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347</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347</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347</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347</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347</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347</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347</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347</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347</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347</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347</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347</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347</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347</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347</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347</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347</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347</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347</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347</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347</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347</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347</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347</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347</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347</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347</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347</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347</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347</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347</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347</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347</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347</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347</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347</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347</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347</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347</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347</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347</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347</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347</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347</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347</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347</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347</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347</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347</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347</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347</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347</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347</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347</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347</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347</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347</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347</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347</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347</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347</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347</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347</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347</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347</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347</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347</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347</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347</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347</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347</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347</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347</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347</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347</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347</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347</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347</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347</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347</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347</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347</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347</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347</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347</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347</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347</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347</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347</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347</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347</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347</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347</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347</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347</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347</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347</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347</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347</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347</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347</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347</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347</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347</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347</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347</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347</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347</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347</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347</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347</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347</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347</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347</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347</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347</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347</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347</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347</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347</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347</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347</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347</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347</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347</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347</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347</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347</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347</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347</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347</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347</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347</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347</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347</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347</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347</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347</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347</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347</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347</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347</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347</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347</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347</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347</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347</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347</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347</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347</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347</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347</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347</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347</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347</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347</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347</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347</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347</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347</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347</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347</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347</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347</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347</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347</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347</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347</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347</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347</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347</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347</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347</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347</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347</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347</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347</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347</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347</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347</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347</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347</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347</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347</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347</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347</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347</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347</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347</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347</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347</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347</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347</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347</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347</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347</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347</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347</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347</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347</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347</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347</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347</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347</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347</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347</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347</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347</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347</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347</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347</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347</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347</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347</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347</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347</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3"/>
      <c r="G288" s="263"/>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347</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368</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368</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368</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368</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368</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368</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368</v>
      </c>
      <c r="F296" s="198" t="s">
        <v>31</v>
      </c>
      <c r="G296" s="198"/>
      <c r="H296" s="198"/>
      <c r="I296" s="272" t="s">
        <v>5034</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368</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6" t="s">
        <v>368</v>
      </c>
      <c r="I297" s="84" t="s">
        <v>5035</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368</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3"/>
      <c r="G298" s="263"/>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368</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368</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368</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368</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368</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368</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368</v>
      </c>
      <c r="AY304" s="101">
        <v>8400</v>
      </c>
      <c r="AZ304" s="102">
        <v>4340</v>
      </c>
      <c r="BA304" s="102">
        <v>3220</v>
      </c>
      <c r="BB304" s="102">
        <v>2100</v>
      </c>
      <c r="BC304" s="251">
        <v>7200</v>
      </c>
      <c r="BD304" s="251">
        <v>3720</v>
      </c>
      <c r="BE304" s="251">
        <v>2760</v>
      </c>
      <c r="BF304" s="25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368</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368</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368</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368</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368</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368</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368</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368</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368</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368</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368</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368</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368</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368</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368</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368</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368</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368</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368</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368</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368</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368</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368</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368</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368</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368</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368</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368</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368</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368</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368</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368</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368</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368</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368</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368</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89"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368</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89"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368</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368</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89"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368</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368</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368</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368</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89" t="s">
        <v>5170</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368</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368</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368</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368</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368</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368</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607</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607</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89" t="s">
        <v>5189</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607</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89" t="s">
        <v>5192</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607</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607</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607</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607</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607</v>
      </c>
      <c r="F361" s="198" t="s">
        <v>608</v>
      </c>
      <c r="G361" s="198"/>
      <c r="H361" s="199" t="s">
        <v>607</v>
      </c>
      <c r="I361" s="272" t="s">
        <v>5200</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607</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607</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5" t="s">
        <v>5205</v>
      </c>
      <c r="K363" s="84"/>
      <c r="L363" s="295" t="s">
        <v>5206</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607</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5" t="s">
        <v>5209</v>
      </c>
      <c r="K364" s="84" t="str">
        <f t="shared" si="200"/>
        <v>NT2DT_D1</v>
      </c>
      <c r="L364" s="295" t="s">
        <v>5210</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607</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5" t="s">
        <v>5209</v>
      </c>
      <c r="K365" s="84" t="str">
        <f t="shared" si="200"/>
        <v>NT2DT_D2</v>
      </c>
      <c r="L365" s="295" t="s">
        <v>5213</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607</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5" t="s">
        <v>5213</v>
      </c>
      <c r="K366" s="84" t="str">
        <f t="shared" si="200"/>
        <v>NT3DT</v>
      </c>
      <c r="L366" s="295" t="s">
        <v>5210</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607</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5" t="s">
        <v>5218</v>
      </c>
      <c r="K367" s="84"/>
      <c r="L367" s="295" t="s">
        <v>5219</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607</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5" t="s">
        <v>5222</v>
      </c>
      <c r="K368" s="84" t="str">
        <f t="shared" si="200"/>
        <v>NT4DT_D1</v>
      </c>
      <c r="L368" s="295" t="s">
        <v>899</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607</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5" t="s">
        <v>5222</v>
      </c>
      <c r="K369" s="84" t="str">
        <f t="shared" si="200"/>
        <v>NT4DT_D2</v>
      </c>
      <c r="L369" s="295" t="s">
        <v>899</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607</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5" t="s">
        <v>5227</v>
      </c>
      <c r="K370" s="84" t="str">
        <f t="shared" si="200"/>
        <v>NT5DT</v>
      </c>
      <c r="L370" s="295" t="s">
        <v>893</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607</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5" t="s">
        <v>5230</v>
      </c>
      <c r="K371" s="84" t="str">
        <f t="shared" si="200"/>
        <v>NT6DT</v>
      </c>
      <c r="L371" s="295" t="s">
        <v>5231</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607</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607</v>
      </c>
      <c r="F372" s="85">
        <v>7</v>
      </c>
      <c r="G372" s="85"/>
      <c r="H372" s="93" t="s">
        <v>5232</v>
      </c>
      <c r="I372" s="84" t="s">
        <v>5233</v>
      </c>
      <c r="J372" s="295" t="s">
        <v>5230</v>
      </c>
      <c r="K372" s="84" t="str">
        <f t="shared" si="200"/>
        <v>NT7DT</v>
      </c>
      <c r="L372" s="295" t="s">
        <v>5234</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5" t="s">
        <v>5237</v>
      </c>
      <c r="K373" s="84" t="str">
        <f t="shared" si="200"/>
        <v>NT8DT</v>
      </c>
      <c r="L373" s="295" t="s">
        <v>5238</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5" t="s">
        <v>5230</v>
      </c>
      <c r="K374" s="84" t="str">
        <f t="shared" si="200"/>
        <v>NT9DT</v>
      </c>
      <c r="L374" s="84" t="s">
        <v>5241</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5" t="s">
        <v>5230</v>
      </c>
      <c r="K375" s="84" t="str">
        <f t="shared" si="200"/>
        <v>NT10DT</v>
      </c>
      <c r="L375" s="84" t="s">
        <v>5244</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5" t="s">
        <v>5247</v>
      </c>
      <c r="K376" s="84"/>
      <c r="L376" s="295" t="s">
        <v>899</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5" t="s">
        <v>5205</v>
      </c>
      <c r="K377" s="84" t="str">
        <f t="shared" si="200"/>
        <v>NT11DT_D1</v>
      </c>
      <c r="L377" s="295" t="s">
        <v>649</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3"/>
      <c r="G378" s="263"/>
      <c r="H378" s="93" t="s">
        <v>5250</v>
      </c>
      <c r="I378" s="84" t="s">
        <v>5251</v>
      </c>
      <c r="J378" s="295" t="s">
        <v>899</v>
      </c>
      <c r="K378" s="84" t="str">
        <f t="shared" si="200"/>
        <v>NT11DT_D2</v>
      </c>
      <c r="L378" s="295" t="s">
        <v>5252</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1022</v>
      </c>
      <c r="G379" s="198"/>
      <c r="H379" s="199" t="s">
        <v>3</v>
      </c>
      <c r="I379" s="272" t="s">
        <v>1023</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97</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97</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97</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97</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97</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97</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97</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97</v>
      </c>
      <c r="F537" s="198" t="s">
        <v>1157</v>
      </c>
      <c r="G537" s="198"/>
      <c r="H537" s="199" t="s">
        <v>97</v>
      </c>
      <c r="I537" s="272" t="s">
        <v>5609</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97</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97</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97</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97</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97</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97</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97</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97</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97</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97</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97</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97</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97</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97</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97</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97</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97</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97</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97</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97</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97</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97</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97</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97</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97</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97</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97</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97</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97</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97</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97</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97</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97</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97</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97</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97</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97</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97</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97</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97</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97</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97</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97</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97</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97</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97</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97</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97</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97</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97</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97</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97</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97</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97</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97</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97</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97</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97</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97</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97</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97</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97</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97</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97</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97</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97</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97</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97</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97</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97</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97</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97</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97</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97</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97</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97</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97</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97</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97</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97</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97</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97</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97</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97</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97</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97</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97</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97</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97</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97</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97</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97</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97</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97</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97</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97</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97</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97</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97</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97</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97</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97</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97</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97</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97</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97</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97</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97</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97</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171</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171</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171</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171</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171</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171</v>
      </c>
      <c r="F653" s="198" t="s">
        <v>1901</v>
      </c>
      <c r="G653" s="198"/>
      <c r="H653" s="199" t="s">
        <v>171</v>
      </c>
      <c r="I653" s="272" t="s">
        <v>5728</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171</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171</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171</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171</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171</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171</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171</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171</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171</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171</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171</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171</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171</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171</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171</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171</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171</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171</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171</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171</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171</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171</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171</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171</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171</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171</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171</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171</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171</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171</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171</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171</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171</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171</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171</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171</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171</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171</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171</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171</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171</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171</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171</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171</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171</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171</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171</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171</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171</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171</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171</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171</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171</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171</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171</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171</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171</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171</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171</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171</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171</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171</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171</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171</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171</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171</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171</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171</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171</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171</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171</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171</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171</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2732</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2732</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2732</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2732</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2732</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2732</v>
      </c>
      <c r="F738" s="198" t="s">
        <v>2288</v>
      </c>
      <c r="G738" s="198"/>
      <c r="H738" s="199" t="s">
        <v>2732</v>
      </c>
      <c r="I738" s="272" t="s">
        <v>5912</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2732</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2732</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2732</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2732</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2732</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2732</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2732</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2998</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2998</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2998</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2998</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2998</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2998</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2998</v>
      </c>
      <c r="F752" s="198" t="s">
        <v>2752</v>
      </c>
      <c r="G752" s="198"/>
      <c r="H752" s="199" t="s">
        <v>2998</v>
      </c>
      <c r="I752" s="272" t="s">
        <v>5945</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2998</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2998</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2998</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2998</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2998</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2998</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2998</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2998</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2998</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2998</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2998</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2998</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6">
        <v>6</v>
      </c>
      <c r="G764" s="316"/>
      <c r="H764" s="317" t="s">
        <v>5984</v>
      </c>
      <c r="I764" s="84" t="s">
        <v>5985</v>
      </c>
      <c r="J764" s="318" t="s">
        <v>5986</v>
      </c>
      <c r="K764" s="84" t="str">
        <f t="shared" si="423"/>
        <v>DQ6DT</v>
      </c>
      <c r="L764" s="318"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2998</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2998</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2998</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2998</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2998</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2998</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2998</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2998</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2998</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2998</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19"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2998</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2998</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2998</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2998</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2998</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2998</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2998</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2998</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2998</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2998</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2998</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2998</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2998</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2998</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2998</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2998</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2998</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2998</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2998</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2998</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2998</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2998</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19"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2998</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2998</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2998</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2998</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2998</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2998</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2998</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3456</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3456</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3456</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3456</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1"/>
      <c r="G807" s="321"/>
      <c r="H807" s="93" t="s">
        <v>6090</v>
      </c>
      <c r="I807" s="84" t="s">
        <v>6091</v>
      </c>
      <c r="J807" s="84" t="s">
        <v>6089</v>
      </c>
      <c r="K807" s="84" t="str">
        <f t="shared" si="461"/>
        <v>DQ30DT_D1</v>
      </c>
      <c r="L807" s="319"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3456</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1"/>
      <c r="G808" s="321"/>
      <c r="H808" s="56" t="s">
        <v>6093</v>
      </c>
      <c r="I808" s="84" t="s">
        <v>6094</v>
      </c>
      <c r="J808" s="319"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3456</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3456</v>
      </c>
      <c r="F809" s="198" t="s">
        <v>3017</v>
      </c>
      <c r="G809" s="198"/>
      <c r="H809" s="199" t="s">
        <v>3456</v>
      </c>
      <c r="I809" s="272" t="s">
        <v>6096</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3456</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3456</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3456</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3456</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3456</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3456</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3456</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3456</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3456</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3456</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3456</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3456</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3456</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3456</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3456</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3456</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3456</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3456</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3456</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3456</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3456</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3456</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2"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3456</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2"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3456</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3456</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3456</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2"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3456</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2"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3456</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3456</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3456</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3456</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3456</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3456</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3456</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3456</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3456</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3456</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3456</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3456</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3480</v>
      </c>
      <c r="G854" s="198"/>
      <c r="H854" s="199" t="s">
        <v>32</v>
      </c>
      <c r="I854" s="272" t="s">
        <v>6205</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1891</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1891</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1891</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1891</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1891</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1891</v>
      </c>
      <c r="F901" s="198" t="s">
        <v>3878</v>
      </c>
      <c r="G901" s="198"/>
      <c r="H901" s="199" t="s">
        <v>1891</v>
      </c>
      <c r="I901" s="272" t="s">
        <v>6346</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1891</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1891</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28"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28"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1891</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28"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1891</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1891</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4" t="s">
        <v>6369</v>
      </c>
      <c r="AH908" s="414"/>
      <c r="AI908" s="414"/>
      <c r="AJ908" s="414"/>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1891</v>
      </c>
      <c r="F912" s="340">
        <v>4</v>
      </c>
      <c r="G912" s="340"/>
      <c r="H912" s="216" t="s">
        <v>6378</v>
      </c>
      <c r="I912" s="341" t="s">
        <v>6379</v>
      </c>
      <c r="J912" s="341" t="s">
        <v>4251</v>
      </c>
      <c r="K912" s="84" t="str">
        <f>H912</f>
        <v>CM4DT</v>
      </c>
      <c r="L912" s="341" t="s">
        <v>6380</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15" t="s">
        <v>4197</v>
      </c>
      <c r="AH914" s="415"/>
      <c r="AI914" s="415"/>
      <c r="AJ914" s="415"/>
      <c r="AK914" s="415"/>
      <c r="AL914" s="415"/>
      <c r="AM914" s="415"/>
      <c r="AN914" s="415"/>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10"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9" priority="3"/>
  </conditionalFormatting>
  <conditionalFormatting sqref="F23:G23">
    <cfRule type="duplicateValues" dxfId="8" priority="5"/>
  </conditionalFormatting>
  <conditionalFormatting sqref="F24:G24">
    <cfRule type="duplicateValues" dxfId="7" priority="4"/>
  </conditionalFormatting>
  <conditionalFormatting sqref="F35:G35">
    <cfRule type="duplicateValues" dxfId="6" priority="2"/>
  </conditionalFormatting>
  <conditionalFormatting sqref="F36:G37">
    <cfRule type="duplicateValues" dxfId="5" priority="6"/>
  </conditionalFormatting>
  <conditionalFormatting sqref="F38:G39">
    <cfRule type="duplicateValues" dxfId="4"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341</v>
      </c>
      <c r="H2" s="403"/>
      <c r="I2" s="403"/>
      <c r="J2" s="403"/>
      <c r="K2" s="403"/>
      <c r="L2" s="403"/>
      <c r="M2" s="424"/>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342</v>
      </c>
      <c r="H3" s="403"/>
      <c r="I3" s="403"/>
      <c r="J3" s="403"/>
      <c r="K3" s="403"/>
      <c r="L3" s="403"/>
      <c r="M3" s="424"/>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5"/>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6"/>
      <c r="J5" s="426"/>
      <c r="K5" s="426"/>
      <c r="L5" s="426"/>
      <c r="M5" s="427"/>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52" ht="21.75" hidden="1" customHeight="1" x14ac:dyDescent="0.25">
      <c r="M6" s="124"/>
      <c r="AX6" s="129" t="s">
        <v>1</v>
      </c>
    </row>
    <row r="7" spans="1:52" s="53" customFormat="1" ht="62.25" customHeight="1" x14ac:dyDescent="0.25">
      <c r="G7" s="412" t="s">
        <v>2</v>
      </c>
      <c r="H7" s="429" t="s">
        <v>3</v>
      </c>
      <c r="I7" s="410" t="s">
        <v>4</v>
      </c>
      <c r="J7" s="429" t="s">
        <v>5</v>
      </c>
      <c r="K7" s="130"/>
      <c r="L7" s="432" t="s">
        <v>7</v>
      </c>
      <c r="M7" s="434" t="s">
        <v>8</v>
      </c>
      <c r="N7" s="435"/>
      <c r="O7" s="435"/>
      <c r="P7" s="435"/>
      <c r="Q7" s="130"/>
      <c r="R7" s="131"/>
      <c r="S7" s="131"/>
      <c r="T7" s="131"/>
      <c r="U7" s="131"/>
      <c r="V7" s="435" t="s">
        <v>9</v>
      </c>
      <c r="W7" s="432"/>
      <c r="X7" s="432"/>
      <c r="Y7" s="432"/>
      <c r="Z7" s="435" t="s">
        <v>10</v>
      </c>
      <c r="AA7" s="432"/>
      <c r="AB7" s="432"/>
      <c r="AC7" s="432"/>
      <c r="AD7" s="435" t="s">
        <v>11</v>
      </c>
      <c r="AE7" s="435"/>
      <c r="AF7" s="435"/>
      <c r="AG7" s="435"/>
      <c r="AH7" s="435" t="s">
        <v>12</v>
      </c>
      <c r="AI7" s="432"/>
      <c r="AJ7" s="432"/>
      <c r="AK7" s="432"/>
      <c r="AL7" s="442" t="s">
        <v>13</v>
      </c>
      <c r="AM7" s="88"/>
      <c r="AN7" s="416" t="s">
        <v>343</v>
      </c>
      <c r="AO7" s="436" t="s">
        <v>344</v>
      </c>
      <c r="AP7" s="437"/>
      <c r="AQ7" s="437"/>
      <c r="AR7" s="429"/>
      <c r="AS7" s="436" t="s">
        <v>345</v>
      </c>
      <c r="AT7" s="437"/>
      <c r="AU7" s="437"/>
      <c r="AV7" s="429"/>
      <c r="AW7" s="438" t="s">
        <v>6</v>
      </c>
      <c r="AX7" s="412" t="s">
        <v>18</v>
      </c>
      <c r="AY7" s="50"/>
      <c r="AZ7" s="132"/>
    </row>
    <row r="8" spans="1:52" s="53" customFormat="1" ht="43.5" customHeight="1" x14ac:dyDescent="0.25">
      <c r="G8" s="428"/>
      <c r="H8" s="430"/>
      <c r="I8" s="431"/>
      <c r="J8" s="430"/>
      <c r="K8" s="133"/>
      <c r="L8" s="433"/>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43"/>
      <c r="AM8" s="134"/>
      <c r="AN8" s="444"/>
      <c r="AO8" s="133" t="s">
        <v>19</v>
      </c>
      <c r="AP8" s="135" t="s">
        <v>20</v>
      </c>
      <c r="AQ8" s="135" t="s">
        <v>21</v>
      </c>
      <c r="AR8" s="135" t="s">
        <v>22</v>
      </c>
      <c r="AS8" s="133" t="s">
        <v>19</v>
      </c>
      <c r="AT8" s="135" t="s">
        <v>20</v>
      </c>
      <c r="AU8" s="135" t="s">
        <v>21</v>
      </c>
      <c r="AV8" s="135" t="s">
        <v>22</v>
      </c>
      <c r="AW8" s="439"/>
      <c r="AX8" s="413"/>
      <c r="AY8" s="137"/>
      <c r="AZ8" s="130" t="s">
        <v>346</v>
      </c>
    </row>
    <row r="9" spans="1:52" s="67" customFormat="1" x14ac:dyDescent="0.25">
      <c r="A9" s="53"/>
      <c r="B9" s="53"/>
      <c r="C9" s="53"/>
      <c r="D9" s="53"/>
      <c r="E9" s="53"/>
      <c r="F9" s="67" t="s">
        <v>347</v>
      </c>
      <c r="G9" s="138" t="s">
        <v>348</v>
      </c>
      <c r="H9" s="139" t="s">
        <v>347</v>
      </c>
      <c r="I9" s="140" t="s">
        <v>349</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347</v>
      </c>
      <c r="AY9" s="148"/>
      <c r="AZ9" s="149"/>
    </row>
    <row r="10" spans="1:52" s="53" customFormat="1" x14ac:dyDescent="0.25">
      <c r="F10" s="53" t="s">
        <v>347</v>
      </c>
      <c r="G10" s="150">
        <v>1</v>
      </c>
      <c r="H10" s="150" t="s">
        <v>350</v>
      </c>
      <c r="I10" s="56" t="s">
        <v>351</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347</v>
      </c>
      <c r="AY10" s="159"/>
      <c r="AZ10" s="160"/>
    </row>
    <row r="11" spans="1:52" s="53" customFormat="1" ht="31.5" x14ac:dyDescent="0.25">
      <c r="A11" s="53" t="str">
        <f>H11&amp;"+1"</f>
        <v>BH1NT_D1+1</v>
      </c>
      <c r="B11" s="53" t="str">
        <f>H11&amp;"+2"</f>
        <v>BH1NT_D1+2</v>
      </c>
      <c r="C11" s="53" t="str">
        <f>H11&amp;"+3"</f>
        <v>BH1NT_D1+3</v>
      </c>
      <c r="D11" s="53" t="str">
        <f>H11&amp;"+4"</f>
        <v>BH1NT_D1+4</v>
      </c>
      <c r="F11" s="53" t="s">
        <v>347</v>
      </c>
      <c r="G11" s="150"/>
      <c r="H11" s="150" t="s">
        <v>352</v>
      </c>
      <c r="I11" s="56" t="s">
        <v>353</v>
      </c>
      <c r="J11" s="151" t="s">
        <v>354</v>
      </c>
      <c r="K11" s="151"/>
      <c r="L11" s="161"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347</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0"/>
      <c r="H12" s="150" t="s">
        <v>356</v>
      </c>
      <c r="I12" s="56" t="s">
        <v>357</v>
      </c>
      <c r="J12" s="165" t="s">
        <v>358</v>
      </c>
      <c r="K12" s="165"/>
      <c r="L12" s="161"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347</v>
      </c>
      <c r="G13" s="150"/>
      <c r="H13" s="150" t="s">
        <v>360</v>
      </c>
      <c r="I13" s="56" t="s">
        <v>361</v>
      </c>
      <c r="J13" s="165" t="s">
        <v>362</v>
      </c>
      <c r="K13" s="165"/>
      <c r="L13" s="152"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347</v>
      </c>
      <c r="G14" s="150">
        <v>2</v>
      </c>
      <c r="H14" s="150" t="s">
        <v>364</v>
      </c>
      <c r="I14" s="56" t="s">
        <v>365</v>
      </c>
      <c r="J14" s="165" t="s">
        <v>366</v>
      </c>
      <c r="K14" s="165"/>
      <c r="L14" s="161"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6" customFormat="1" x14ac:dyDescent="0.25">
      <c r="A15" s="53" t="str">
        <f t="shared" si="1"/>
        <v>LT+1</v>
      </c>
      <c r="B15" s="53" t="str">
        <f t="shared" si="2"/>
        <v>LT+2</v>
      </c>
      <c r="C15" s="53" t="str">
        <f t="shared" si="3"/>
        <v>LT+3</v>
      </c>
      <c r="D15" s="53" t="str">
        <f t="shared" si="4"/>
        <v>LT+4</v>
      </c>
      <c r="E15" s="124"/>
      <c r="F15" s="166" t="s">
        <v>368</v>
      </c>
      <c r="G15" s="167" t="s">
        <v>31</v>
      </c>
      <c r="H15" s="41" t="s">
        <v>368</v>
      </c>
      <c r="I15" s="168"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368</v>
      </c>
      <c r="AY15" s="79"/>
      <c r="AZ15" s="80"/>
    </row>
    <row r="16" spans="1:52" s="124" customFormat="1" ht="31.5" x14ac:dyDescent="0.25">
      <c r="A16" s="53" t="str">
        <f t="shared" si="1"/>
        <v>LT1NT1+1</v>
      </c>
      <c r="B16" s="53" t="str">
        <f t="shared" si="2"/>
        <v>LT1NT1+2</v>
      </c>
      <c r="C16" s="53" t="str">
        <f t="shared" si="3"/>
        <v>LT1NT1+3</v>
      </c>
      <c r="D16" s="53" t="str">
        <f t="shared" si="4"/>
        <v>LT1NT1+4</v>
      </c>
      <c r="F16" s="124"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368</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368</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368</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368</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368</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368</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368</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368</v>
      </c>
      <c r="G23" s="172"/>
      <c r="H23" s="172" t="s">
        <v>393</v>
      </c>
      <c r="I23" s="56" t="s">
        <v>394</v>
      </c>
      <c r="J23" s="172" t="s">
        <v>392</v>
      </c>
      <c r="K23" s="172"/>
      <c r="L23" s="124"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368</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368</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368</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368</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368</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368</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368</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368</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368</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368</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368</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368</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368</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368</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368</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368</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368</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368</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368</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368</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368</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368</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368</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368</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368</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368</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368</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368</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368</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368</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368</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368</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368</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368</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368</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368</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368</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368</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368</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368</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368</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368</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368</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368</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368</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368</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368</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368</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368</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368</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368</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368</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368</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368</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368</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368</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368</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368</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368</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368</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368</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368</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368</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368</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368</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368</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607</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607</v>
      </c>
      <c r="G90" s="167" t="s">
        <v>608</v>
      </c>
      <c r="H90" s="167" t="s">
        <v>607</v>
      </c>
      <c r="I90" s="168" t="s">
        <v>609</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607</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607</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607</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607</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607</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607</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607</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607</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607</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607</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607</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607</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607</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607</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607</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607</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607</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607</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607</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607</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607</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607</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607</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607</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607</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607</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607</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607</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607</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607</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607</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607</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607</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607</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607</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607</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607</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607</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607</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607</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607</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607</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607</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607</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607</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607</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607</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607</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607</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607</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607</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607</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607</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607</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607</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607</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607</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607</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607</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607</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607</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607</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607</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607</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607</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607</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607</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607</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607</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607</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607</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607</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607</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607</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607</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607</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607</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607</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607</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607</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607</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607</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607</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607</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607</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607</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607</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607</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607</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607</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607</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607</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607</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607</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607</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607</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607</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607</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607</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607</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607</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607</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607</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607</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607</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607</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607</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607</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607</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607</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607</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607</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607</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607</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607</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607</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607</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607</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607</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607</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607</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607</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607</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607</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607</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607</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607</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607</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1022</v>
      </c>
      <c r="H223" s="167" t="s">
        <v>3</v>
      </c>
      <c r="I223" s="168" t="s">
        <v>1023</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2" customFormat="1" x14ac:dyDescent="0.25">
      <c r="A266" s="180" t="str">
        <f t="shared" si="41"/>
        <v>XL+1</v>
      </c>
      <c r="B266" s="180" t="str">
        <f t="shared" si="42"/>
        <v>XL+2</v>
      </c>
      <c r="C266" s="180" t="str">
        <f t="shared" si="43"/>
        <v>XL+3</v>
      </c>
      <c r="D266" s="180" t="str">
        <f t="shared" si="44"/>
        <v>XL+4</v>
      </c>
      <c r="F266" s="193" t="s">
        <v>97</v>
      </c>
      <c r="G266" s="167" t="s">
        <v>1157</v>
      </c>
      <c r="H266" s="167" t="s">
        <v>97</v>
      </c>
      <c r="I266" s="168" t="s">
        <v>1158</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97</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40"/>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41"/>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1891</v>
      </c>
      <c r="G534" s="167" t="s">
        <v>1901</v>
      </c>
      <c r="H534" s="167" t="s">
        <v>1891</v>
      </c>
      <c r="I534" s="168" t="s">
        <v>1902</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1891</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1891</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1891</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1891</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171</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171</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171</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171</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171</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171</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171</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171</v>
      </c>
      <c r="G658" s="167" t="s">
        <v>2288</v>
      </c>
      <c r="H658" s="194" t="s">
        <v>171</v>
      </c>
      <c r="I658" s="168" t="s">
        <v>2289</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171</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171</v>
      </c>
      <c r="G659" s="55">
        <v>1</v>
      </c>
      <c r="H659" s="195"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171</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171</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171</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171</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171</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171</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171</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171</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171</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171</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171</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171</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171</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171</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171</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171</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171</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171</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171</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171</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171</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171</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171</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171</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171</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171</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171</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171</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171</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171</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171</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171</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171</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171</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171</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171</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171</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171</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171</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171</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171</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171</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171</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171</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171</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171</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171</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171</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171</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171</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171</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171</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171</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171</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171</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171</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171</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171</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171</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171</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171</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171</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171</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171</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171</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171</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171</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171</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171</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171</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171</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171</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171</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171</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171</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171</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171</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171</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171</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171</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171</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171</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171</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171</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171</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171</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171</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171</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171</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171</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171</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171</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171</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171</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171</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171</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171</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171</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171</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171</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171</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171</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171</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171</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171</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171</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171</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171</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171</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171</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171</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171</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171</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171</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171</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171</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171</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171</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171</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171</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171</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171</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171</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171</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171</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171</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171</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171</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171</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171</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171</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171</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171</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171</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171</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171</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171</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171</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171</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171</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171</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171</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171</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171</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171</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171</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171</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171</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171</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171</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171</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171</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171</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171</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171</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171</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171</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2732</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2732</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2732</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2732</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2732</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2732</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2732</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2732</v>
      </c>
      <c r="G823" s="167" t="s">
        <v>2752</v>
      </c>
      <c r="H823" s="194"/>
      <c r="I823" s="168" t="s">
        <v>2753</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2732</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2732</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2732</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2732</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2732</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2732</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2732</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2732</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2732</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2732</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2732</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2732</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2732</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2732</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2732</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2732</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2732</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2732</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2732</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2732</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2732</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2732</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2732</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2732</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2732</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2732</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2732</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2732</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2732</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2732</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2732</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2732</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2732</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2732</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2732</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2732</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2732</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2732</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2732</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2732</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2732</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2732</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2732</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2732</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2732</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2732</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2732</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2732</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2732</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2732</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2732</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2732</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2732</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2732</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2732</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2732</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2732</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2732</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2732</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2732</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2732</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2732</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2732</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2732</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2732</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2732</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2732</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2732</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2732</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2732</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2732</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2732</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2732</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2732</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2732</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2732</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2732</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2732</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2732</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2732</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2732</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2732</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2732</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2732</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2732</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2732</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2732</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2732</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2732</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2732</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2732</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2732</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2732</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2732</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2998</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2998</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2998</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2998</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2998</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2998</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2998</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2998</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2998</v>
      </c>
      <c r="G925" s="198" t="s">
        <v>3017</v>
      </c>
      <c r="H925" s="198" t="s">
        <v>2998</v>
      </c>
      <c r="I925" s="199" t="s">
        <v>3018</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2998</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2998</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2998</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2998</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2998</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2998</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2998</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2998</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2998</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2998</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2998</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2998</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2998</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2998</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2998</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2998</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2998</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2998</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2998</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2998</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2998</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2998</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2998</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2998</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2998</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2998</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2998</v>
      </c>
      <c r="AY961" s="65"/>
      <c r="AZ961" s="66">
        <v>120</v>
      </c>
    </row>
    <row r="962" spans="1:52" x14ac:dyDescent="0.25">
      <c r="A962" s="53" t="str">
        <f t="shared" si="160"/>
        <v>DQ6NT2+1</v>
      </c>
      <c r="B962" s="53" t="str">
        <f t="shared" si="161"/>
        <v>DQ6NT2+2</v>
      </c>
      <c r="C962" s="53" t="str">
        <f t="shared" si="162"/>
        <v>DQ6NT2+3</v>
      </c>
      <c r="D962" s="53" t="str">
        <f t="shared" si="163"/>
        <v>DQ6NT2+4</v>
      </c>
      <c r="F962" s="124"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2998</v>
      </c>
      <c r="AY967" s="65"/>
      <c r="AZ967" s="66">
        <v>120</v>
      </c>
    </row>
    <row r="968" spans="1:52" x14ac:dyDescent="0.25">
      <c r="A968" s="53" t="str">
        <f t="shared" si="160"/>
        <v>DQ7NT2+1</v>
      </c>
      <c r="B968" s="53" t="str">
        <f t="shared" si="161"/>
        <v>DQ7NT2+2</v>
      </c>
      <c r="C968" s="53" t="str">
        <f t="shared" si="162"/>
        <v>DQ7NT2+3</v>
      </c>
      <c r="D968" s="53" t="str">
        <f t="shared" si="163"/>
        <v>DQ7NT2+4</v>
      </c>
      <c r="F968" s="124"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2998</v>
      </c>
      <c r="AY970" s="65"/>
      <c r="AZ970" s="66"/>
    </row>
    <row r="971" spans="1:52" x14ac:dyDescent="0.25">
      <c r="A971" s="53" t="str">
        <f t="shared" si="160"/>
        <v>DQ8NT2+1</v>
      </c>
      <c r="B971" s="53" t="str">
        <f t="shared" si="161"/>
        <v>DQ8NT2+2</v>
      </c>
      <c r="C971" s="53" t="str">
        <f t="shared" si="162"/>
        <v>DQ8NT2+3</v>
      </c>
      <c r="D971" s="53" t="str">
        <f t="shared" si="163"/>
        <v>DQ8NT2+4</v>
      </c>
      <c r="F971" s="124"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2998</v>
      </c>
      <c r="AY974" s="65"/>
      <c r="AZ974" s="66">
        <v>120</v>
      </c>
    </row>
    <row r="975" spans="1:52" x14ac:dyDescent="0.25">
      <c r="A975" s="53" t="str">
        <f t="shared" si="174"/>
        <v>DQ9NT2+1</v>
      </c>
      <c r="B975" s="53" t="str">
        <f t="shared" si="175"/>
        <v>DQ9NT2+2</v>
      </c>
      <c r="C975" s="53" t="str">
        <f t="shared" si="176"/>
        <v>DQ9NT2+3</v>
      </c>
      <c r="D975" s="53" t="str">
        <f t="shared" si="177"/>
        <v>DQ9NT2+4</v>
      </c>
      <c r="F975" s="124"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2998</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2998</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3456</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3456</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3456</v>
      </c>
      <c r="G1056" s="167" t="s">
        <v>3480</v>
      </c>
      <c r="H1056" s="182" t="s">
        <v>3456</v>
      </c>
      <c r="I1056" s="168" t="s">
        <v>3481</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3456</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3456</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3456</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3456</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3456</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3456</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3456</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3456</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3878</v>
      </c>
      <c r="H1191" s="41" t="s">
        <v>32</v>
      </c>
      <c r="I1191" s="168"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5">
        <v>74</v>
      </c>
      <c r="H1329" s="215" t="s">
        <v>4226</v>
      </c>
      <c r="I1329" s="216" t="s">
        <v>4227</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18"/>
  <sheetViews>
    <sheetView topLeftCell="E1" zoomScaleNormal="100" zoomScaleSheetLayoutView="100" workbookViewId="0">
      <selection activeCell="E43" sqref="A43:XFD4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3" customFormat="1" ht="34.5" customHeight="1" x14ac:dyDescent="0.25">
      <c r="A1" s="83" t="str">
        <f t="shared" ref="A1:A78" si="0">$G1&amp;"+1"</f>
        <v>LK62DT+1</v>
      </c>
      <c r="B1" s="83" t="str">
        <f t="shared" ref="B1:B78" si="1">$G1&amp;"+2"</f>
        <v>LK62DT+2</v>
      </c>
      <c r="C1" s="83" t="str">
        <f t="shared" ref="C1:C78" si="2">$G1&amp;"+3"</f>
        <v>LK62DT+3</v>
      </c>
      <c r="D1" s="83" t="str">
        <f t="shared" ref="D1:D78" si="3">$G1&amp;"+4"</f>
        <v>LK62DT+4</v>
      </c>
      <c r="E1" s="83" t="s">
        <v>3</v>
      </c>
      <c r="F1" s="85">
        <v>62</v>
      </c>
      <c r="G1" s="93" t="s">
        <v>5467</v>
      </c>
      <c r="H1" s="84" t="str">
        <f>J1</f>
        <v>Đường Lương Đình Của</v>
      </c>
      <c r="I1" s="84" t="s">
        <v>5273</v>
      </c>
      <c r="J1" s="84" t="s">
        <v>5425</v>
      </c>
      <c r="K1" s="84" t="s">
        <v>6381</v>
      </c>
      <c r="L1" s="95">
        <v>4000</v>
      </c>
      <c r="M1" s="95">
        <v>2000</v>
      </c>
      <c r="N1" s="95">
        <v>1500</v>
      </c>
      <c r="O1" s="95">
        <v>900</v>
      </c>
      <c r="P1" s="95">
        <f>VLOOKUP(G1&amp;"Vị trí 1",'[1]14_ODT'!$D$11:$L$3938,9,0)</f>
        <v>4000</v>
      </c>
      <c r="Q1" s="95">
        <f>VLOOKUP(G1&amp;"Vị trí 2",'[1]14_ODT'!$D$11:$L$3938,9,0)</f>
        <v>2000</v>
      </c>
      <c r="R1" s="95">
        <f>VLOOKUP(G1&amp;"Vị trí 3",'[1]14_ODT'!$D$11:$L$3938,9,0)</f>
        <v>1500</v>
      </c>
      <c r="S1" s="95">
        <f>VLOOKUP(G1&amp;"Vị trí 4",'[1]14_ODT'!$D$11:$L$3938,9,0)</f>
        <v>900</v>
      </c>
      <c r="T1" s="251"/>
      <c r="U1" s="251"/>
      <c r="V1" s="251"/>
      <c r="W1" s="251"/>
      <c r="X1" s="252"/>
      <c r="Y1" s="252"/>
      <c r="Z1" s="252"/>
      <c r="AA1" s="252"/>
      <c r="AB1" s="251"/>
      <c r="AC1" s="251"/>
      <c r="AD1" s="251"/>
      <c r="AE1" s="251"/>
      <c r="AF1" s="252"/>
      <c r="AG1" s="252"/>
      <c r="AH1" s="252"/>
      <c r="AI1" s="252"/>
      <c r="AJ1" s="86">
        <v>12.94</v>
      </c>
      <c r="AK1" s="253"/>
      <c r="AL1" s="253" t="e">
        <f>ROUNDDOWN(AJ1*#REF!/#REF!,1)</f>
        <v>#REF!</v>
      </c>
      <c r="AM1" s="359" t="e">
        <f t="shared" ref="AM1:AP78" si="4">L1*$AL1</f>
        <v>#REF!</v>
      </c>
      <c r="AN1" s="359" t="e">
        <f t="shared" si="4"/>
        <v>#REF!</v>
      </c>
      <c r="AO1" s="359" t="e">
        <f t="shared" si="4"/>
        <v>#REF!</v>
      </c>
      <c r="AP1" s="359" t="e">
        <f t="shared" si="4"/>
        <v>#REF!</v>
      </c>
      <c r="AQ1" s="360" t="e">
        <f t="shared" ref="AQ1:AT78" si="5">IF(AM1&lt;1000,ROUND(AM1,-1),ROUND(AM1,-2))</f>
        <v>#REF!</v>
      </c>
      <c r="AR1" s="360" t="e">
        <f t="shared" si="5"/>
        <v>#REF!</v>
      </c>
      <c r="AS1" s="360" t="e">
        <f t="shared" si="5"/>
        <v>#REF!</v>
      </c>
      <c r="AT1" s="360" t="e">
        <f t="shared" si="5"/>
        <v>#REF!</v>
      </c>
      <c r="AU1" s="361" t="e">
        <f>AM1*0.15</f>
        <v>#REF!</v>
      </c>
      <c r="AV1" s="254" t="s">
        <v>3</v>
      </c>
      <c r="AW1" s="362">
        <v>2660</v>
      </c>
      <c r="AX1" s="363">
        <v>910</v>
      </c>
      <c r="AY1" s="363">
        <v>600</v>
      </c>
      <c r="AZ1" s="363">
        <v>420</v>
      </c>
      <c r="BA1" s="251">
        <v>2280</v>
      </c>
      <c r="BB1" s="251">
        <v>780</v>
      </c>
      <c r="BC1" s="251">
        <v>510</v>
      </c>
      <c r="BD1" s="251">
        <v>360</v>
      </c>
      <c r="BE1" s="103" t="e">
        <f>AT1-AU1</f>
        <v>#REF!</v>
      </c>
    </row>
    <row r="2" spans="1:57" s="83" customFormat="1" ht="34.5" hidden="1" customHeight="1" x14ac:dyDescent="0.25">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59"/>
      <c r="AN2" s="359"/>
      <c r="AO2" s="359"/>
      <c r="AP2" s="359"/>
      <c r="AQ2" s="360"/>
      <c r="AR2" s="360"/>
      <c r="AS2" s="360"/>
      <c r="AT2" s="360"/>
      <c r="AU2" s="361"/>
      <c r="AV2" s="254"/>
      <c r="AW2" s="362"/>
      <c r="AX2" s="363"/>
      <c r="AY2" s="363"/>
      <c r="AZ2" s="363"/>
      <c r="BA2" s="251"/>
      <c r="BB2" s="251"/>
      <c r="BC2" s="251"/>
      <c r="BD2" s="251"/>
      <c r="BE2" s="103"/>
    </row>
    <row r="3" spans="1:57" s="83" customFormat="1" ht="34.5" hidden="1" customHeight="1" x14ac:dyDescent="0.25">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59"/>
      <c r="AN3" s="359"/>
      <c r="AO3" s="359"/>
      <c r="AP3" s="359"/>
      <c r="AQ3" s="360"/>
      <c r="AR3" s="360"/>
      <c r="AS3" s="360"/>
      <c r="AT3" s="360"/>
      <c r="AU3" s="361"/>
      <c r="AV3" s="254"/>
      <c r="AW3" s="362"/>
      <c r="AX3" s="363"/>
      <c r="AY3" s="363"/>
      <c r="AZ3" s="363"/>
      <c r="BA3" s="251"/>
      <c r="BB3" s="251"/>
      <c r="BC3" s="251"/>
      <c r="BD3" s="251"/>
      <c r="BE3" s="103"/>
    </row>
    <row r="4" spans="1:57" s="83" customFormat="1" ht="34.5" hidden="1" customHeight="1" x14ac:dyDescent="0.25">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59"/>
      <c r="AN4" s="359"/>
      <c r="AO4" s="359"/>
      <c r="AP4" s="359"/>
      <c r="AQ4" s="360"/>
      <c r="AR4" s="360"/>
      <c r="AS4" s="360"/>
      <c r="AT4" s="360"/>
      <c r="AU4" s="361"/>
      <c r="AV4" s="254"/>
      <c r="AW4" s="362"/>
      <c r="AX4" s="363"/>
      <c r="AY4" s="363"/>
      <c r="AZ4" s="363"/>
      <c r="BA4" s="251"/>
      <c r="BB4" s="251"/>
      <c r="BC4" s="251"/>
      <c r="BD4" s="251"/>
      <c r="BE4" s="103"/>
    </row>
    <row r="5" spans="1:57" s="83" customFormat="1" ht="34.5" hidden="1" customHeight="1" x14ac:dyDescent="0.25">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59"/>
      <c r="AN5" s="359"/>
      <c r="AO5" s="359"/>
      <c r="AP5" s="359"/>
      <c r="AQ5" s="360"/>
      <c r="AR5" s="360"/>
      <c r="AS5" s="360"/>
      <c r="AT5" s="360"/>
      <c r="AU5" s="361"/>
      <c r="AV5" s="254"/>
      <c r="AW5" s="362"/>
      <c r="AX5" s="363"/>
      <c r="AY5" s="363"/>
      <c r="AZ5" s="363"/>
      <c r="BA5" s="251"/>
      <c r="BB5" s="251"/>
      <c r="BC5" s="251"/>
      <c r="BD5" s="251"/>
      <c r="BE5" s="103"/>
    </row>
    <row r="6" spans="1:57" s="83" customFormat="1" ht="34.5" hidden="1" customHeight="1" x14ac:dyDescent="0.25">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59"/>
      <c r="AN6" s="359"/>
      <c r="AO6" s="359"/>
      <c r="AP6" s="359"/>
      <c r="AQ6" s="360"/>
      <c r="AR6" s="360"/>
      <c r="AS6" s="360"/>
      <c r="AT6" s="360"/>
      <c r="AU6" s="361"/>
      <c r="AV6" s="254"/>
      <c r="AW6" s="362"/>
      <c r="AX6" s="363"/>
      <c r="AY6" s="363"/>
      <c r="AZ6" s="363"/>
      <c r="BA6" s="251"/>
      <c r="BB6" s="251"/>
      <c r="BC6" s="251"/>
      <c r="BD6" s="251"/>
      <c r="BE6" s="103"/>
    </row>
    <row r="7" spans="1:57" s="83" customFormat="1" ht="34.5" hidden="1" customHeight="1" x14ac:dyDescent="0.25">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59"/>
      <c r="AN7" s="359"/>
      <c r="AO7" s="359"/>
      <c r="AP7" s="359"/>
      <c r="AQ7" s="360"/>
      <c r="AR7" s="360"/>
      <c r="AS7" s="360"/>
      <c r="AT7" s="360"/>
      <c r="AU7" s="361"/>
      <c r="AV7" s="254"/>
      <c r="AW7" s="362"/>
      <c r="AX7" s="363"/>
      <c r="AY7" s="363"/>
      <c r="AZ7" s="363"/>
      <c r="BA7" s="251"/>
      <c r="BB7" s="251"/>
      <c r="BC7" s="251"/>
      <c r="BD7" s="251"/>
      <c r="BE7" s="103"/>
    </row>
    <row r="8" spans="1:57" s="83" customFormat="1" ht="34.5" customHeight="1" x14ac:dyDescent="0.25">
      <c r="A8" s="83" t="str">
        <f t="shared" si="0"/>
        <v>LK69DT+1</v>
      </c>
      <c r="B8" s="83" t="str">
        <f t="shared" si="1"/>
        <v>LK69DT+2</v>
      </c>
      <c r="C8" s="83" t="str">
        <f t="shared" si="2"/>
        <v>LK69DT+3</v>
      </c>
      <c r="D8" s="83" t="str">
        <f t="shared" si="3"/>
        <v>LK69DT+4</v>
      </c>
      <c r="E8" s="83" t="s">
        <v>3</v>
      </c>
      <c r="F8" s="85">
        <v>69</v>
      </c>
      <c r="G8" s="93" t="s">
        <v>5502</v>
      </c>
      <c r="H8" s="84" t="str">
        <f t="shared" ref="H8:H106" si="6">J8</f>
        <v>Đường Võ Văn Tần</v>
      </c>
      <c r="I8" s="84" t="s">
        <v>6382</v>
      </c>
      <c r="J8" s="84" t="s">
        <v>5503</v>
      </c>
      <c r="K8" s="84" t="s">
        <v>5505</v>
      </c>
      <c r="L8" s="95">
        <v>1200</v>
      </c>
      <c r="M8" s="95">
        <v>600</v>
      </c>
      <c r="N8" s="95">
        <v>500</v>
      </c>
      <c r="O8" s="95">
        <v>400</v>
      </c>
      <c r="P8" s="95">
        <f>VLOOKUP(G8&amp;"Vị trí 1",'[1]14_ODT'!$D$11:$L$3938,9,0)</f>
        <v>1200</v>
      </c>
      <c r="Q8" s="95">
        <f>VLOOKUP(G8&amp;"Vị trí 2",'[1]14_ODT'!$D$11:$L$3938,9,0)</f>
        <v>600</v>
      </c>
      <c r="R8" s="95">
        <f>VLOOKUP(G8&amp;"Vị trí 3",'[1]14_ODT'!$D$11:$L$3938,9,0)</f>
        <v>500</v>
      </c>
      <c r="S8" s="95">
        <f>VLOOKUP(G8&amp;"Vị trí 4",'[1]14_ODT'!$D$11:$L$3938,9,0)</f>
        <v>400</v>
      </c>
      <c r="T8" s="251"/>
      <c r="U8" s="251" t="e">
        <f>VLOOKUP(B8,[1]bieutonghopphieudieutra!$E$4:$Z$1730,32,0)</f>
        <v>#N/A</v>
      </c>
      <c r="V8" s="251"/>
      <c r="W8" s="251"/>
      <c r="X8" s="252"/>
      <c r="Y8" s="252" t="e">
        <f>U8/M8</f>
        <v>#N/A</v>
      </c>
      <c r="Z8" s="252"/>
      <c r="AA8" s="252"/>
      <c r="AB8" s="251" t="e">
        <f>VLOOKUP(G8,'[1]ONT,ODTCUTHE'!$H$5:$O$199,5,0)</f>
        <v>#N/A</v>
      </c>
      <c r="AC8" s="251"/>
      <c r="AD8" s="251"/>
      <c r="AE8" s="251"/>
      <c r="AF8" s="252" t="e">
        <f>AB8/L8</f>
        <v>#N/A</v>
      </c>
      <c r="AG8" s="252"/>
      <c r="AH8" s="252"/>
      <c r="AI8" s="252"/>
      <c r="AJ8" s="86">
        <v>23.333333333333332</v>
      </c>
      <c r="AK8" s="253" t="e">
        <f>AVERAGE(AF8:AI8)</f>
        <v>#N/A</v>
      </c>
      <c r="AL8" s="253" t="e">
        <f>ROUNDDOWN(AJ8*#REF!/#REF!,1)</f>
        <v>#REF!</v>
      </c>
      <c r="AM8" s="359" t="e">
        <f t="shared" si="4"/>
        <v>#REF!</v>
      </c>
      <c r="AN8" s="359" t="e">
        <f t="shared" si="4"/>
        <v>#REF!</v>
      </c>
      <c r="AO8" s="359" t="e">
        <f t="shared" si="4"/>
        <v>#REF!</v>
      </c>
      <c r="AP8" s="359" t="e">
        <f t="shared" si="4"/>
        <v>#REF!</v>
      </c>
      <c r="AQ8" s="360" t="e">
        <f t="shared" si="5"/>
        <v>#REF!</v>
      </c>
      <c r="AR8" s="360" t="e">
        <f t="shared" si="5"/>
        <v>#REF!</v>
      </c>
      <c r="AS8" s="360" t="e">
        <f t="shared" si="5"/>
        <v>#REF!</v>
      </c>
      <c r="AT8" s="360" t="e">
        <f t="shared" si="5"/>
        <v>#REF!</v>
      </c>
      <c r="AU8" s="361" t="e">
        <f t="shared" ref="AU8" si="7">AM8*0.15</f>
        <v>#REF!</v>
      </c>
      <c r="AV8" s="254" t="s">
        <v>3</v>
      </c>
      <c r="AW8" s="362">
        <v>1260</v>
      </c>
      <c r="AX8" s="363">
        <v>630</v>
      </c>
      <c r="AY8" s="363">
        <v>489.99999999999994</v>
      </c>
      <c r="AZ8" s="363">
        <v>454.99999999999994</v>
      </c>
      <c r="BA8" s="251">
        <v>1080</v>
      </c>
      <c r="BB8" s="251">
        <v>540</v>
      </c>
      <c r="BC8" s="251">
        <v>420</v>
      </c>
      <c r="BD8" s="251">
        <v>390</v>
      </c>
      <c r="BE8" s="103" t="e">
        <f t="shared" ref="BE8" si="8">AT8-AU8</f>
        <v>#REF!</v>
      </c>
    </row>
    <row r="9" spans="1:57" s="83" customFormat="1" ht="34.5" hidden="1" customHeight="1" x14ac:dyDescent="0.25">
      <c r="F9" s="85"/>
      <c r="G9" s="93"/>
      <c r="H9" s="84"/>
      <c r="I9" s="84"/>
      <c r="J9" s="84"/>
      <c r="K9" s="84"/>
      <c r="L9" s="95"/>
      <c r="M9" s="95"/>
      <c r="N9" s="95"/>
      <c r="O9" s="95"/>
      <c r="P9" s="95"/>
      <c r="Q9" s="95"/>
      <c r="R9" s="95"/>
      <c r="S9" s="95"/>
      <c r="T9" s="251"/>
      <c r="U9" s="251"/>
      <c r="V9" s="251"/>
      <c r="W9" s="251"/>
      <c r="X9" s="252"/>
      <c r="Y9" s="252"/>
      <c r="Z9" s="252"/>
      <c r="AA9" s="252"/>
      <c r="AB9" s="251"/>
      <c r="AC9" s="251"/>
      <c r="AD9" s="251"/>
      <c r="AE9" s="251"/>
      <c r="AF9" s="252"/>
      <c r="AG9" s="252"/>
      <c r="AH9" s="252"/>
      <c r="AI9" s="252"/>
      <c r="AJ9" s="86"/>
      <c r="AK9" s="253"/>
      <c r="AL9" s="253"/>
      <c r="AM9" s="359"/>
      <c r="AN9" s="359"/>
      <c r="AO9" s="359"/>
      <c r="AP9" s="359"/>
      <c r="AQ9" s="360"/>
      <c r="AR9" s="360"/>
      <c r="AS9" s="360"/>
      <c r="AT9" s="360"/>
      <c r="AU9" s="361"/>
      <c r="AV9" s="254"/>
      <c r="AW9" s="362"/>
      <c r="AX9" s="363"/>
      <c r="AY9" s="363"/>
      <c r="AZ9" s="363"/>
      <c r="BA9" s="251"/>
      <c r="BB9" s="251"/>
      <c r="BC9" s="251"/>
      <c r="BD9" s="251"/>
      <c r="BE9" s="103"/>
    </row>
    <row r="10" spans="1:57" s="83" customFormat="1" ht="34.5" hidden="1" customHeight="1" x14ac:dyDescent="0.25">
      <c r="F10" s="85"/>
      <c r="G10" s="93"/>
      <c r="H10" s="84"/>
      <c r="I10" s="84"/>
      <c r="J10" s="84"/>
      <c r="K10" s="84"/>
      <c r="L10" s="95"/>
      <c r="M10" s="95"/>
      <c r="N10" s="95"/>
      <c r="O10" s="95"/>
      <c r="P10" s="95"/>
      <c r="Q10" s="95"/>
      <c r="R10" s="95"/>
      <c r="S10" s="95"/>
      <c r="T10" s="251"/>
      <c r="U10" s="251"/>
      <c r="V10" s="251"/>
      <c r="W10" s="251"/>
      <c r="X10" s="252"/>
      <c r="Y10" s="252"/>
      <c r="Z10" s="252"/>
      <c r="AA10" s="252"/>
      <c r="AB10" s="251"/>
      <c r="AC10" s="251"/>
      <c r="AD10" s="251"/>
      <c r="AE10" s="251"/>
      <c r="AF10" s="252"/>
      <c r="AG10" s="252"/>
      <c r="AH10" s="252"/>
      <c r="AI10" s="252"/>
      <c r="AJ10" s="86"/>
      <c r="AK10" s="253"/>
      <c r="AL10" s="253"/>
      <c r="AM10" s="359"/>
      <c r="AN10" s="359"/>
      <c r="AO10" s="359"/>
      <c r="AP10" s="359"/>
      <c r="AQ10" s="360"/>
      <c r="AR10" s="360"/>
      <c r="AS10" s="360"/>
      <c r="AT10" s="360"/>
      <c r="AU10" s="361"/>
      <c r="AV10" s="254"/>
      <c r="AW10" s="362"/>
      <c r="AX10" s="363"/>
      <c r="AY10" s="363"/>
      <c r="AZ10" s="363"/>
      <c r="BA10" s="251"/>
      <c r="BB10" s="251"/>
      <c r="BC10" s="251"/>
      <c r="BD10" s="251"/>
      <c r="BE10" s="103"/>
    </row>
    <row r="11" spans="1:57" s="83" customFormat="1" ht="34.5" hidden="1" customHeight="1" x14ac:dyDescent="0.25">
      <c r="F11" s="85"/>
      <c r="G11" s="93"/>
      <c r="H11" s="84"/>
      <c r="I11" s="84"/>
      <c r="J11" s="84"/>
      <c r="K11" s="84"/>
      <c r="L11" s="95"/>
      <c r="M11" s="95"/>
      <c r="N11" s="95"/>
      <c r="O11" s="95"/>
      <c r="P11" s="95"/>
      <c r="Q11" s="95"/>
      <c r="R11" s="95"/>
      <c r="S11" s="95"/>
      <c r="T11" s="251"/>
      <c r="U11" s="251"/>
      <c r="V11" s="251"/>
      <c r="W11" s="251"/>
      <c r="X11" s="252"/>
      <c r="Y11" s="252"/>
      <c r="Z11" s="252"/>
      <c r="AA11" s="252"/>
      <c r="AB11" s="251"/>
      <c r="AC11" s="251"/>
      <c r="AD11" s="251"/>
      <c r="AE11" s="251"/>
      <c r="AF11" s="252"/>
      <c r="AG11" s="252"/>
      <c r="AH11" s="252"/>
      <c r="AI11" s="252"/>
      <c r="AJ11" s="86"/>
      <c r="AK11" s="253"/>
      <c r="AL11" s="253"/>
      <c r="AM11" s="359"/>
      <c r="AN11" s="359"/>
      <c r="AO11" s="359"/>
      <c r="AP11" s="359"/>
      <c r="AQ11" s="360"/>
      <c r="AR11" s="360"/>
      <c r="AS11" s="360"/>
      <c r="AT11" s="360"/>
      <c r="AU11" s="361"/>
      <c r="AV11" s="254"/>
      <c r="AW11" s="362"/>
      <c r="AX11" s="363"/>
      <c r="AY11" s="363"/>
      <c r="AZ11" s="363"/>
      <c r="BA11" s="251"/>
      <c r="BB11" s="251"/>
      <c r="BC11" s="251"/>
      <c r="BD11" s="251"/>
      <c r="BE11" s="103"/>
    </row>
    <row r="12" spans="1:57" s="83" customFormat="1" ht="34.5" hidden="1" customHeight="1" x14ac:dyDescent="0.25">
      <c r="F12" s="85"/>
      <c r="G12" s="93"/>
      <c r="H12" s="84"/>
      <c r="I12" s="84"/>
      <c r="J12" s="84"/>
      <c r="K12" s="84"/>
      <c r="L12" s="95"/>
      <c r="M12" s="95"/>
      <c r="N12" s="95"/>
      <c r="O12" s="95"/>
      <c r="P12" s="95"/>
      <c r="Q12" s="95"/>
      <c r="R12" s="95"/>
      <c r="S12" s="95"/>
      <c r="T12" s="251"/>
      <c r="U12" s="251"/>
      <c r="V12" s="251"/>
      <c r="W12" s="251"/>
      <c r="X12" s="252"/>
      <c r="Y12" s="252"/>
      <c r="Z12" s="252"/>
      <c r="AA12" s="252"/>
      <c r="AB12" s="251"/>
      <c r="AC12" s="251"/>
      <c r="AD12" s="251"/>
      <c r="AE12" s="251"/>
      <c r="AF12" s="252"/>
      <c r="AG12" s="252"/>
      <c r="AH12" s="252"/>
      <c r="AI12" s="252"/>
      <c r="AJ12" s="86"/>
      <c r="AK12" s="253"/>
      <c r="AL12" s="253"/>
      <c r="AM12" s="359"/>
      <c r="AN12" s="359"/>
      <c r="AO12" s="359"/>
      <c r="AP12" s="359"/>
      <c r="AQ12" s="360"/>
      <c r="AR12" s="360"/>
      <c r="AS12" s="360"/>
      <c r="AT12" s="360"/>
      <c r="AU12" s="361"/>
      <c r="AV12" s="254"/>
      <c r="AW12" s="362"/>
      <c r="AX12" s="363"/>
      <c r="AY12" s="363"/>
      <c r="AZ12" s="363"/>
      <c r="BA12" s="251"/>
      <c r="BB12" s="251"/>
      <c r="BC12" s="251"/>
      <c r="BD12" s="251"/>
      <c r="BE12" s="103"/>
    </row>
    <row r="13" spans="1:57" s="83" customFormat="1" ht="34.5" hidden="1" customHeight="1" x14ac:dyDescent="0.25">
      <c r="F13" s="85"/>
      <c r="G13" s="93"/>
      <c r="H13" s="84"/>
      <c r="I13" s="84"/>
      <c r="J13" s="84"/>
      <c r="K13" s="84"/>
      <c r="L13" s="95"/>
      <c r="M13" s="95"/>
      <c r="N13" s="95"/>
      <c r="O13" s="95"/>
      <c r="P13" s="95"/>
      <c r="Q13" s="95"/>
      <c r="R13" s="95"/>
      <c r="S13" s="95"/>
      <c r="T13" s="251"/>
      <c r="U13" s="251"/>
      <c r="V13" s="251"/>
      <c r="W13" s="251"/>
      <c r="X13" s="252"/>
      <c r="Y13" s="252"/>
      <c r="Z13" s="252"/>
      <c r="AA13" s="252"/>
      <c r="AB13" s="251"/>
      <c r="AC13" s="251"/>
      <c r="AD13" s="251"/>
      <c r="AE13" s="251"/>
      <c r="AF13" s="252"/>
      <c r="AG13" s="252"/>
      <c r="AH13" s="252"/>
      <c r="AI13" s="252"/>
      <c r="AJ13" s="86"/>
      <c r="AK13" s="253"/>
      <c r="AL13" s="253"/>
      <c r="AM13" s="359"/>
      <c r="AN13" s="359"/>
      <c r="AO13" s="359"/>
      <c r="AP13" s="359"/>
      <c r="AQ13" s="360"/>
      <c r="AR13" s="360"/>
      <c r="AS13" s="360"/>
      <c r="AT13" s="360"/>
      <c r="AU13" s="361"/>
      <c r="AV13" s="254"/>
      <c r="AW13" s="362"/>
      <c r="AX13" s="363"/>
      <c r="AY13" s="363"/>
      <c r="AZ13" s="363"/>
      <c r="BA13" s="251"/>
      <c r="BB13" s="251"/>
      <c r="BC13" s="251"/>
      <c r="BD13" s="251"/>
      <c r="BE13" s="103"/>
    </row>
    <row r="14" spans="1:57" s="83" customFormat="1" ht="34.5" hidden="1" customHeight="1" x14ac:dyDescent="0.25">
      <c r="F14" s="85"/>
      <c r="G14" s="93"/>
      <c r="H14" s="84"/>
      <c r="I14" s="84"/>
      <c r="J14" s="84"/>
      <c r="K14" s="84"/>
      <c r="L14" s="95"/>
      <c r="M14" s="95"/>
      <c r="N14" s="95"/>
      <c r="O14" s="95"/>
      <c r="P14" s="95"/>
      <c r="Q14" s="95"/>
      <c r="R14" s="95"/>
      <c r="S14" s="95"/>
      <c r="T14" s="251"/>
      <c r="U14" s="251"/>
      <c r="V14" s="251"/>
      <c r="W14" s="251"/>
      <c r="X14" s="252"/>
      <c r="Y14" s="252"/>
      <c r="Z14" s="252"/>
      <c r="AA14" s="252"/>
      <c r="AB14" s="251"/>
      <c r="AC14" s="251"/>
      <c r="AD14" s="251"/>
      <c r="AE14" s="251"/>
      <c r="AF14" s="252"/>
      <c r="AG14" s="252"/>
      <c r="AH14" s="252"/>
      <c r="AI14" s="252"/>
      <c r="AJ14" s="86"/>
      <c r="AK14" s="253"/>
      <c r="AL14" s="253"/>
      <c r="AM14" s="359"/>
      <c r="AN14" s="359"/>
      <c r="AO14" s="359"/>
      <c r="AP14" s="359"/>
      <c r="AQ14" s="360"/>
      <c r="AR14" s="360"/>
      <c r="AS14" s="360"/>
      <c r="AT14" s="360"/>
      <c r="AU14" s="361"/>
      <c r="AV14" s="254"/>
      <c r="AW14" s="362"/>
      <c r="AX14" s="363"/>
      <c r="AY14" s="363"/>
      <c r="AZ14" s="363"/>
      <c r="BA14" s="251"/>
      <c r="BB14" s="251"/>
      <c r="BC14" s="251"/>
      <c r="BD14" s="251"/>
      <c r="BE14" s="103"/>
    </row>
    <row r="15" spans="1:57" s="83" customFormat="1" ht="34.5" customHeight="1" x14ac:dyDescent="0.25">
      <c r="A15" s="83" t="str">
        <f t="shared" si="0"/>
        <v>LK60DT_D2+1</v>
      </c>
      <c r="B15" s="83" t="str">
        <f t="shared" si="1"/>
        <v>LK60DT_D2+2</v>
      </c>
      <c r="C15" s="83" t="str">
        <f t="shared" si="2"/>
        <v>LK60DT_D2+3</v>
      </c>
      <c r="D15" s="83" t="str">
        <f t="shared" si="3"/>
        <v>LK60DT_D2+4</v>
      </c>
      <c r="E15" s="83" t="s">
        <v>3</v>
      </c>
      <c r="F15" s="85"/>
      <c r="G15" s="93" t="s">
        <v>5461</v>
      </c>
      <c r="H15" s="84" t="str">
        <f t="shared" si="6"/>
        <v>Đường Nguyễn Văn Trỗi</v>
      </c>
      <c r="I15" s="84" t="s">
        <v>5439</v>
      </c>
      <c r="J15" s="84" t="s">
        <v>293</v>
      </c>
      <c r="K15" s="84" t="s">
        <v>5463</v>
      </c>
      <c r="L15" s="95">
        <v>2500</v>
      </c>
      <c r="M15" s="95">
        <v>1300</v>
      </c>
      <c r="N15" s="95">
        <v>1000</v>
      </c>
      <c r="O15" s="95">
        <v>500</v>
      </c>
      <c r="P15" s="95">
        <f>VLOOKUP(G15&amp;"Vị trí 1",'[1]14_ODT'!$D$11:$L$3938,9,0)</f>
        <v>2500</v>
      </c>
      <c r="Q15" s="95">
        <f>VLOOKUP(G15&amp;"Vị trí 2",'[1]14_ODT'!$D$11:$L$3938,9,0)</f>
        <v>1300</v>
      </c>
      <c r="R15" s="95">
        <f>VLOOKUP(G15&amp;"Vị trí 3",'[1]14_ODT'!$D$11:$L$3938,9,0)</f>
        <v>1000</v>
      </c>
      <c r="S15" s="95">
        <f>VLOOKUP(G15&amp;"Vị trí 4",'[1]14_ODT'!$D$11:$L$3938,9,0)</f>
        <v>500</v>
      </c>
      <c r="T15" s="251" t="e">
        <f>VLOOKUP(A15,[1]bieutonghopphieudieutra!$E$4:$Z$1730,32,0)</f>
        <v>#N/A</v>
      </c>
      <c r="U15" s="251" t="e">
        <f>VLOOKUP(B15,[1]bieutonghopphieudieutra!$E$4:$Z$1730,32,0)</f>
        <v>#N/A</v>
      </c>
      <c r="V15" s="251"/>
      <c r="W15" s="251"/>
      <c r="X15" s="252" t="e">
        <f>T15/L15</f>
        <v>#N/A</v>
      </c>
      <c r="Y15" s="252" t="e">
        <f>U15/M15</f>
        <v>#N/A</v>
      </c>
      <c r="Z15" s="252"/>
      <c r="AA15" s="252"/>
      <c r="AB15" s="251"/>
      <c r="AC15" s="251"/>
      <c r="AD15" s="251"/>
      <c r="AE15" s="251"/>
      <c r="AF15" s="252"/>
      <c r="AG15" s="252"/>
      <c r="AH15" s="252"/>
      <c r="AI15" s="252"/>
      <c r="AJ15" s="86">
        <v>7.9615384615384617</v>
      </c>
      <c r="AK15" s="253"/>
      <c r="AL15" s="253" t="e">
        <f>ROUNDDOWN(AJ15*#REF!/#REF!,1)</f>
        <v>#REF!</v>
      </c>
      <c r="AM15" s="359" t="e">
        <f t="shared" si="4"/>
        <v>#REF!</v>
      </c>
      <c r="AN15" s="359" t="e">
        <f t="shared" si="4"/>
        <v>#REF!</v>
      </c>
      <c r="AO15" s="359" t="e">
        <f t="shared" si="4"/>
        <v>#REF!</v>
      </c>
      <c r="AP15" s="359" t="e">
        <f t="shared" si="4"/>
        <v>#REF!</v>
      </c>
      <c r="AQ15" s="360" t="e">
        <f t="shared" si="5"/>
        <v>#REF!</v>
      </c>
      <c r="AR15" s="360" t="e">
        <f t="shared" si="5"/>
        <v>#REF!</v>
      </c>
      <c r="AS15" s="360" t="e">
        <f t="shared" si="5"/>
        <v>#REF!</v>
      </c>
      <c r="AT15" s="360" t="e">
        <f t="shared" si="5"/>
        <v>#REF!</v>
      </c>
      <c r="AU15" s="361" t="e">
        <f>AM15*0.15</f>
        <v>#REF!</v>
      </c>
      <c r="AV15" s="254" t="s">
        <v>3</v>
      </c>
      <c r="AW15" s="362">
        <v>2100</v>
      </c>
      <c r="AX15" s="363">
        <v>1050</v>
      </c>
      <c r="AY15" s="363">
        <v>700</v>
      </c>
      <c r="AZ15" s="363">
        <v>560</v>
      </c>
      <c r="BA15" s="251">
        <v>1800</v>
      </c>
      <c r="BB15" s="251">
        <v>900</v>
      </c>
      <c r="BC15" s="251">
        <v>600</v>
      </c>
      <c r="BD15" s="251">
        <v>480</v>
      </c>
      <c r="BE15" s="103" t="e">
        <f>AT15-AU15</f>
        <v>#REF!</v>
      </c>
    </row>
    <row r="16" spans="1:57" s="83" customFormat="1" ht="34.5" hidden="1" customHeight="1" x14ac:dyDescent="0.25">
      <c r="F16" s="85"/>
      <c r="G16" s="93"/>
      <c r="H16" s="84"/>
      <c r="I16" s="84"/>
      <c r="J16" s="84"/>
      <c r="K16" s="84"/>
      <c r="L16" s="95"/>
      <c r="M16" s="95"/>
      <c r="N16" s="95"/>
      <c r="O16" s="95"/>
      <c r="P16" s="95"/>
      <c r="Q16" s="95"/>
      <c r="R16" s="95"/>
      <c r="S16" s="95"/>
      <c r="T16" s="251"/>
      <c r="U16" s="251"/>
      <c r="V16" s="251"/>
      <c r="W16" s="251"/>
      <c r="X16" s="252"/>
      <c r="Y16" s="252"/>
      <c r="Z16" s="252"/>
      <c r="AA16" s="252"/>
      <c r="AB16" s="251"/>
      <c r="AC16" s="251"/>
      <c r="AD16" s="251"/>
      <c r="AE16" s="251"/>
      <c r="AF16" s="252"/>
      <c r="AG16" s="252"/>
      <c r="AH16" s="252"/>
      <c r="AI16" s="252"/>
      <c r="AJ16" s="86"/>
      <c r="AK16" s="253"/>
      <c r="AL16" s="253"/>
      <c r="AM16" s="359"/>
      <c r="AN16" s="359"/>
      <c r="AO16" s="359"/>
      <c r="AP16" s="359"/>
      <c r="AQ16" s="360"/>
      <c r="AR16" s="360"/>
      <c r="AS16" s="360"/>
      <c r="AT16" s="360"/>
      <c r="AU16" s="361"/>
      <c r="AV16" s="254"/>
      <c r="AW16" s="362"/>
      <c r="AX16" s="363"/>
      <c r="AY16" s="363"/>
      <c r="AZ16" s="363"/>
      <c r="BA16" s="251"/>
      <c r="BB16" s="251"/>
      <c r="BC16" s="251"/>
      <c r="BD16" s="251"/>
      <c r="BE16" s="103"/>
    </row>
    <row r="17" spans="1:57" s="83" customFormat="1" ht="34.5" hidden="1" customHeight="1" x14ac:dyDescent="0.25">
      <c r="F17" s="85"/>
      <c r="G17" s="93"/>
      <c r="H17" s="84"/>
      <c r="I17" s="84"/>
      <c r="J17" s="84"/>
      <c r="K17" s="84"/>
      <c r="L17" s="95"/>
      <c r="M17" s="95"/>
      <c r="N17" s="95"/>
      <c r="O17" s="95"/>
      <c r="P17" s="95"/>
      <c r="Q17" s="95"/>
      <c r="R17" s="95"/>
      <c r="S17" s="95"/>
      <c r="T17" s="251"/>
      <c r="U17" s="251"/>
      <c r="V17" s="251"/>
      <c r="W17" s="251"/>
      <c r="X17" s="252"/>
      <c r="Y17" s="252"/>
      <c r="Z17" s="252"/>
      <c r="AA17" s="252"/>
      <c r="AB17" s="251"/>
      <c r="AC17" s="251"/>
      <c r="AD17" s="251"/>
      <c r="AE17" s="251"/>
      <c r="AF17" s="252"/>
      <c r="AG17" s="252"/>
      <c r="AH17" s="252"/>
      <c r="AI17" s="252"/>
      <c r="AJ17" s="86"/>
      <c r="AK17" s="253"/>
      <c r="AL17" s="253"/>
      <c r="AM17" s="359"/>
      <c r="AN17" s="359"/>
      <c r="AO17" s="359"/>
      <c r="AP17" s="359"/>
      <c r="AQ17" s="360"/>
      <c r="AR17" s="360"/>
      <c r="AS17" s="360"/>
      <c r="AT17" s="360"/>
      <c r="AU17" s="361"/>
      <c r="AV17" s="254"/>
      <c r="AW17" s="362"/>
      <c r="AX17" s="363"/>
      <c r="AY17" s="363"/>
      <c r="AZ17" s="363"/>
      <c r="BA17" s="251"/>
      <c r="BB17" s="251"/>
      <c r="BC17" s="251"/>
      <c r="BD17" s="251"/>
      <c r="BE17" s="103"/>
    </row>
    <row r="18" spans="1:57" s="83" customFormat="1" ht="34.5" hidden="1" customHeight="1" x14ac:dyDescent="0.25">
      <c r="F18" s="85"/>
      <c r="G18" s="93"/>
      <c r="H18" s="84"/>
      <c r="I18" s="84"/>
      <c r="J18" s="84"/>
      <c r="K18" s="84"/>
      <c r="L18" s="95"/>
      <c r="M18" s="95"/>
      <c r="N18" s="95"/>
      <c r="O18" s="95"/>
      <c r="P18" s="95"/>
      <c r="Q18" s="95"/>
      <c r="R18" s="95"/>
      <c r="S18" s="95"/>
      <c r="T18" s="251"/>
      <c r="U18" s="251"/>
      <c r="V18" s="251"/>
      <c r="W18" s="251"/>
      <c r="X18" s="252"/>
      <c r="Y18" s="252"/>
      <c r="Z18" s="252"/>
      <c r="AA18" s="252"/>
      <c r="AB18" s="251"/>
      <c r="AC18" s="251"/>
      <c r="AD18" s="251"/>
      <c r="AE18" s="251"/>
      <c r="AF18" s="252"/>
      <c r="AG18" s="252"/>
      <c r="AH18" s="252"/>
      <c r="AI18" s="252"/>
      <c r="AJ18" s="86"/>
      <c r="AK18" s="253"/>
      <c r="AL18" s="253"/>
      <c r="AM18" s="359"/>
      <c r="AN18" s="359"/>
      <c r="AO18" s="359"/>
      <c r="AP18" s="359"/>
      <c r="AQ18" s="360"/>
      <c r="AR18" s="360"/>
      <c r="AS18" s="360"/>
      <c r="AT18" s="360"/>
      <c r="AU18" s="361"/>
      <c r="AV18" s="254"/>
      <c r="AW18" s="362"/>
      <c r="AX18" s="363"/>
      <c r="AY18" s="363"/>
      <c r="AZ18" s="363"/>
      <c r="BA18" s="251"/>
      <c r="BB18" s="251"/>
      <c r="BC18" s="251"/>
      <c r="BD18" s="251"/>
      <c r="BE18" s="103"/>
    </row>
    <row r="19" spans="1:57" s="83" customFormat="1" ht="34.5" hidden="1" customHeight="1" x14ac:dyDescent="0.25">
      <c r="F19" s="85"/>
      <c r="G19" s="93"/>
      <c r="H19" s="84"/>
      <c r="I19" s="84"/>
      <c r="J19" s="84"/>
      <c r="K19" s="84"/>
      <c r="L19" s="95"/>
      <c r="M19" s="95"/>
      <c r="N19" s="95"/>
      <c r="O19" s="95"/>
      <c r="P19" s="95"/>
      <c r="Q19" s="95"/>
      <c r="R19" s="95"/>
      <c r="S19" s="95"/>
      <c r="T19" s="251"/>
      <c r="U19" s="251"/>
      <c r="V19" s="251"/>
      <c r="W19" s="251"/>
      <c r="X19" s="252"/>
      <c r="Y19" s="252"/>
      <c r="Z19" s="252"/>
      <c r="AA19" s="252"/>
      <c r="AB19" s="251"/>
      <c r="AC19" s="251"/>
      <c r="AD19" s="251"/>
      <c r="AE19" s="251"/>
      <c r="AF19" s="252"/>
      <c r="AG19" s="252"/>
      <c r="AH19" s="252"/>
      <c r="AI19" s="252"/>
      <c r="AJ19" s="86"/>
      <c r="AK19" s="253"/>
      <c r="AL19" s="253"/>
      <c r="AM19" s="359"/>
      <c r="AN19" s="359"/>
      <c r="AO19" s="359"/>
      <c r="AP19" s="359"/>
      <c r="AQ19" s="360"/>
      <c r="AR19" s="360"/>
      <c r="AS19" s="360"/>
      <c r="AT19" s="360"/>
      <c r="AU19" s="361"/>
      <c r="AV19" s="254"/>
      <c r="AW19" s="362"/>
      <c r="AX19" s="363"/>
      <c r="AY19" s="363"/>
      <c r="AZ19" s="363"/>
      <c r="BA19" s="251"/>
      <c r="BB19" s="251"/>
      <c r="BC19" s="251"/>
      <c r="BD19" s="251"/>
      <c r="BE19" s="103"/>
    </row>
    <row r="20" spans="1:57" s="83" customFormat="1" ht="34.5" hidden="1" customHeight="1" x14ac:dyDescent="0.25">
      <c r="F20" s="85"/>
      <c r="G20" s="93"/>
      <c r="H20" s="84"/>
      <c r="I20" s="84"/>
      <c r="J20" s="84"/>
      <c r="K20" s="84"/>
      <c r="L20" s="95"/>
      <c r="M20" s="95"/>
      <c r="N20" s="95"/>
      <c r="O20" s="95"/>
      <c r="P20" s="95"/>
      <c r="Q20" s="95"/>
      <c r="R20" s="95"/>
      <c r="S20" s="95"/>
      <c r="T20" s="251"/>
      <c r="U20" s="251"/>
      <c r="V20" s="251"/>
      <c r="W20" s="251"/>
      <c r="X20" s="252"/>
      <c r="Y20" s="252"/>
      <c r="Z20" s="252"/>
      <c r="AA20" s="252"/>
      <c r="AB20" s="251"/>
      <c r="AC20" s="251"/>
      <c r="AD20" s="251"/>
      <c r="AE20" s="251"/>
      <c r="AF20" s="252"/>
      <c r="AG20" s="252"/>
      <c r="AH20" s="252"/>
      <c r="AI20" s="252"/>
      <c r="AJ20" s="86"/>
      <c r="AK20" s="253"/>
      <c r="AL20" s="253"/>
      <c r="AM20" s="359"/>
      <c r="AN20" s="359"/>
      <c r="AO20" s="359"/>
      <c r="AP20" s="359"/>
      <c r="AQ20" s="360"/>
      <c r="AR20" s="360"/>
      <c r="AS20" s="360"/>
      <c r="AT20" s="360"/>
      <c r="AU20" s="361"/>
      <c r="AV20" s="254"/>
      <c r="AW20" s="362"/>
      <c r="AX20" s="363"/>
      <c r="AY20" s="363"/>
      <c r="AZ20" s="363"/>
      <c r="BA20" s="251"/>
      <c r="BB20" s="251"/>
      <c r="BC20" s="251"/>
      <c r="BD20" s="251"/>
      <c r="BE20" s="103"/>
    </row>
    <row r="21" spans="1:57" s="83" customFormat="1" ht="34.5" hidden="1" customHeight="1" x14ac:dyDescent="0.25">
      <c r="F21" s="85"/>
      <c r="G21" s="93"/>
      <c r="H21" s="84"/>
      <c r="I21" s="84"/>
      <c r="J21" s="84"/>
      <c r="K21" s="84"/>
      <c r="L21" s="95"/>
      <c r="M21" s="95"/>
      <c r="N21" s="95"/>
      <c r="O21" s="95"/>
      <c r="P21" s="95"/>
      <c r="Q21" s="95"/>
      <c r="R21" s="95"/>
      <c r="S21" s="95"/>
      <c r="T21" s="251"/>
      <c r="U21" s="251"/>
      <c r="V21" s="251"/>
      <c r="W21" s="251"/>
      <c r="X21" s="252"/>
      <c r="Y21" s="252"/>
      <c r="Z21" s="252"/>
      <c r="AA21" s="252"/>
      <c r="AB21" s="251"/>
      <c r="AC21" s="251"/>
      <c r="AD21" s="251"/>
      <c r="AE21" s="251"/>
      <c r="AF21" s="252"/>
      <c r="AG21" s="252"/>
      <c r="AH21" s="252"/>
      <c r="AI21" s="252"/>
      <c r="AJ21" s="86"/>
      <c r="AK21" s="253"/>
      <c r="AL21" s="253"/>
      <c r="AM21" s="359"/>
      <c r="AN21" s="359"/>
      <c r="AO21" s="359"/>
      <c r="AP21" s="359"/>
      <c r="AQ21" s="360"/>
      <c r="AR21" s="360"/>
      <c r="AS21" s="360"/>
      <c r="AT21" s="360"/>
      <c r="AU21" s="361"/>
      <c r="AV21" s="254"/>
      <c r="AW21" s="362"/>
      <c r="AX21" s="363"/>
      <c r="AY21" s="363"/>
      <c r="AZ21" s="363"/>
      <c r="BA21" s="251"/>
      <c r="BB21" s="251"/>
      <c r="BC21" s="251"/>
      <c r="BD21" s="251"/>
      <c r="BE21" s="103"/>
    </row>
    <row r="22" spans="1:57" s="83" customFormat="1" ht="34.5" customHeight="1" x14ac:dyDescent="0.25">
      <c r="A22" s="83" t="str">
        <f t="shared" si="0"/>
        <v>LK60DT_D3+1</v>
      </c>
      <c r="B22" s="83" t="str">
        <f t="shared" si="1"/>
        <v>LK60DT_D3+2</v>
      </c>
      <c r="C22" s="83" t="str">
        <f t="shared" si="2"/>
        <v>LK60DT_D3+3</v>
      </c>
      <c r="D22" s="83" t="str">
        <f t="shared" si="3"/>
        <v>LK60DT_D3+4</v>
      </c>
      <c r="E22" s="83" t="s">
        <v>3</v>
      </c>
      <c r="F22" s="85"/>
      <c r="G22" s="93" t="s">
        <v>5464</v>
      </c>
      <c r="H22" s="84" t="str">
        <f t="shared" si="6"/>
        <v>Đường Nguyễn Văn Trỗi</v>
      </c>
      <c r="I22" s="84" t="s">
        <v>5463</v>
      </c>
      <c r="J22" s="84" t="s">
        <v>293</v>
      </c>
      <c r="K22" s="84" t="s">
        <v>5457</v>
      </c>
      <c r="L22" s="95">
        <v>1600</v>
      </c>
      <c r="M22" s="95">
        <v>800</v>
      </c>
      <c r="N22" s="95">
        <v>600</v>
      </c>
      <c r="O22" s="95">
        <v>450</v>
      </c>
      <c r="P22" s="95">
        <f>VLOOKUP(G22&amp;"Vị trí 1",'[1]14_ODT'!$D$11:$L$3938,9,0)</f>
        <v>1600</v>
      </c>
      <c r="Q22" s="95">
        <f>VLOOKUP(G22&amp;"Vị trí 2",'[1]14_ODT'!$D$11:$L$3938,9,0)</f>
        <v>800</v>
      </c>
      <c r="R22" s="95">
        <f>VLOOKUP(G22&amp;"Vị trí 3",'[1]14_ODT'!$D$11:$L$3938,9,0)</f>
        <v>600</v>
      </c>
      <c r="S22" s="95">
        <f>VLOOKUP(G22&amp;"Vị trí 4",'[1]14_ODT'!$D$11:$L$3938,9,0)</f>
        <v>450</v>
      </c>
      <c r="T22" s="251"/>
      <c r="U22" s="251"/>
      <c r="V22" s="251"/>
      <c r="W22" s="251"/>
      <c r="X22" s="252"/>
      <c r="Y22" s="252"/>
      <c r="Z22" s="252"/>
      <c r="AA22" s="252"/>
      <c r="AB22" s="251"/>
      <c r="AC22" s="251"/>
      <c r="AD22" s="251"/>
      <c r="AE22" s="251"/>
      <c r="AF22" s="252"/>
      <c r="AG22" s="252"/>
      <c r="AH22" s="252"/>
      <c r="AI22" s="252"/>
      <c r="AJ22" s="86">
        <v>12.94</v>
      </c>
      <c r="AK22" s="253"/>
      <c r="AL22" s="253" t="e">
        <f>ROUNDDOWN(AJ22*#REF!/#REF!,1)</f>
        <v>#REF!</v>
      </c>
      <c r="AM22" s="359" t="e">
        <f t="shared" si="4"/>
        <v>#REF!</v>
      </c>
      <c r="AN22" s="359" t="e">
        <f t="shared" si="4"/>
        <v>#REF!</v>
      </c>
      <c r="AO22" s="359" t="e">
        <f t="shared" si="4"/>
        <v>#REF!</v>
      </c>
      <c r="AP22" s="359" t="e">
        <f t="shared" si="4"/>
        <v>#REF!</v>
      </c>
      <c r="AQ22" s="360" t="e">
        <f t="shared" si="5"/>
        <v>#REF!</v>
      </c>
      <c r="AR22" s="360" t="e">
        <f t="shared" si="5"/>
        <v>#REF!</v>
      </c>
      <c r="AS22" s="360" t="e">
        <f t="shared" si="5"/>
        <v>#REF!</v>
      </c>
      <c r="AT22" s="360" t="e">
        <f t="shared" si="5"/>
        <v>#REF!</v>
      </c>
      <c r="AU22" s="361" t="e">
        <f>AM22*0.15</f>
        <v>#REF!</v>
      </c>
      <c r="AV22" s="254" t="s">
        <v>3</v>
      </c>
      <c r="AW22" s="362">
        <v>2940</v>
      </c>
      <c r="AX22" s="363">
        <v>1470</v>
      </c>
      <c r="AY22" s="363">
        <v>1190</v>
      </c>
      <c r="AZ22" s="363">
        <v>840</v>
      </c>
      <c r="BA22" s="251">
        <v>2520</v>
      </c>
      <c r="BB22" s="251">
        <v>1260</v>
      </c>
      <c r="BC22" s="251">
        <v>1020</v>
      </c>
      <c r="BD22" s="251">
        <v>720</v>
      </c>
      <c r="BE22" s="103" t="e">
        <f>AT22-AU22</f>
        <v>#REF!</v>
      </c>
    </row>
    <row r="23" spans="1:57" s="83" customFormat="1" ht="34.5" hidden="1" customHeight="1" x14ac:dyDescent="0.25">
      <c r="F23" s="85"/>
      <c r="G23" s="93"/>
      <c r="H23" s="84"/>
      <c r="I23" s="84"/>
      <c r="J23" s="84"/>
      <c r="K23" s="84"/>
      <c r="L23" s="95"/>
      <c r="M23" s="95"/>
      <c r="N23" s="95"/>
      <c r="O23" s="95"/>
      <c r="P23" s="95"/>
      <c r="Q23" s="95"/>
      <c r="R23" s="95"/>
      <c r="S23" s="95"/>
      <c r="T23" s="251"/>
      <c r="U23" s="251"/>
      <c r="V23" s="251"/>
      <c r="W23" s="251"/>
      <c r="X23" s="252"/>
      <c r="Y23" s="252"/>
      <c r="Z23" s="252"/>
      <c r="AA23" s="252"/>
      <c r="AB23" s="251"/>
      <c r="AC23" s="251"/>
      <c r="AD23" s="251"/>
      <c r="AE23" s="251"/>
      <c r="AF23" s="252"/>
      <c r="AG23" s="252"/>
      <c r="AH23" s="252"/>
      <c r="AI23" s="252"/>
      <c r="AJ23" s="86"/>
      <c r="AK23" s="253"/>
      <c r="AL23" s="253"/>
      <c r="AM23" s="359"/>
      <c r="AN23" s="359"/>
      <c r="AO23" s="359"/>
      <c r="AP23" s="359"/>
      <c r="AQ23" s="360"/>
      <c r="AR23" s="360"/>
      <c r="AS23" s="360"/>
      <c r="AT23" s="360"/>
      <c r="AU23" s="361"/>
      <c r="AV23" s="254"/>
      <c r="AW23" s="362"/>
      <c r="AX23" s="363"/>
      <c r="AY23" s="363"/>
      <c r="AZ23" s="363"/>
      <c r="BA23" s="251"/>
      <c r="BB23" s="251"/>
      <c r="BC23" s="251"/>
      <c r="BD23" s="251"/>
      <c r="BE23" s="103"/>
    </row>
    <row r="24" spans="1:57" s="83" customFormat="1" ht="34.5" hidden="1" customHeight="1" x14ac:dyDescent="0.25">
      <c r="F24" s="85"/>
      <c r="G24" s="93"/>
      <c r="H24" s="84"/>
      <c r="I24" s="84"/>
      <c r="J24" s="84"/>
      <c r="K24" s="84"/>
      <c r="L24" s="95"/>
      <c r="M24" s="95"/>
      <c r="N24" s="95"/>
      <c r="O24" s="95"/>
      <c r="P24" s="95"/>
      <c r="Q24" s="95"/>
      <c r="R24" s="95"/>
      <c r="S24" s="95"/>
      <c r="T24" s="251"/>
      <c r="U24" s="251"/>
      <c r="V24" s="251"/>
      <c r="W24" s="251"/>
      <c r="X24" s="252"/>
      <c r="Y24" s="252"/>
      <c r="Z24" s="252"/>
      <c r="AA24" s="252"/>
      <c r="AB24" s="251"/>
      <c r="AC24" s="251"/>
      <c r="AD24" s="251"/>
      <c r="AE24" s="251"/>
      <c r="AF24" s="252"/>
      <c r="AG24" s="252"/>
      <c r="AH24" s="252"/>
      <c r="AI24" s="252"/>
      <c r="AJ24" s="86"/>
      <c r="AK24" s="253"/>
      <c r="AL24" s="253"/>
      <c r="AM24" s="359"/>
      <c r="AN24" s="359"/>
      <c r="AO24" s="359"/>
      <c r="AP24" s="359"/>
      <c r="AQ24" s="360"/>
      <c r="AR24" s="360"/>
      <c r="AS24" s="360"/>
      <c r="AT24" s="360"/>
      <c r="AU24" s="361"/>
      <c r="AV24" s="254"/>
      <c r="AW24" s="362"/>
      <c r="AX24" s="363"/>
      <c r="AY24" s="363"/>
      <c r="AZ24" s="363"/>
      <c r="BA24" s="251"/>
      <c r="BB24" s="251"/>
      <c r="BC24" s="251"/>
      <c r="BD24" s="251"/>
      <c r="BE24" s="103"/>
    </row>
    <row r="25" spans="1:57" s="83" customFormat="1" ht="34.5" hidden="1" customHeight="1" x14ac:dyDescent="0.25">
      <c r="F25" s="85"/>
      <c r="G25" s="93"/>
      <c r="H25" s="84"/>
      <c r="I25" s="84"/>
      <c r="J25" s="84"/>
      <c r="K25" s="84"/>
      <c r="L25" s="95"/>
      <c r="M25" s="95"/>
      <c r="N25" s="95"/>
      <c r="O25" s="95"/>
      <c r="P25" s="95"/>
      <c r="Q25" s="95"/>
      <c r="R25" s="95"/>
      <c r="S25" s="95"/>
      <c r="T25" s="251"/>
      <c r="U25" s="251"/>
      <c r="V25" s="251"/>
      <c r="W25" s="251"/>
      <c r="X25" s="252"/>
      <c r="Y25" s="252"/>
      <c r="Z25" s="252"/>
      <c r="AA25" s="252"/>
      <c r="AB25" s="251"/>
      <c r="AC25" s="251"/>
      <c r="AD25" s="251"/>
      <c r="AE25" s="251"/>
      <c r="AF25" s="252"/>
      <c r="AG25" s="252"/>
      <c r="AH25" s="252"/>
      <c r="AI25" s="252"/>
      <c r="AJ25" s="86"/>
      <c r="AK25" s="253"/>
      <c r="AL25" s="253"/>
      <c r="AM25" s="359"/>
      <c r="AN25" s="359"/>
      <c r="AO25" s="359"/>
      <c r="AP25" s="359"/>
      <c r="AQ25" s="360"/>
      <c r="AR25" s="360"/>
      <c r="AS25" s="360"/>
      <c r="AT25" s="360"/>
      <c r="AU25" s="361"/>
      <c r="AV25" s="254"/>
      <c r="AW25" s="362"/>
      <c r="AX25" s="363"/>
      <c r="AY25" s="363"/>
      <c r="AZ25" s="363"/>
      <c r="BA25" s="251"/>
      <c r="BB25" s="251"/>
      <c r="BC25" s="251"/>
      <c r="BD25" s="251"/>
      <c r="BE25" s="103"/>
    </row>
    <row r="26" spans="1:57" s="83" customFormat="1" ht="34.5" hidden="1" customHeight="1" x14ac:dyDescent="0.25">
      <c r="F26" s="85"/>
      <c r="G26" s="93"/>
      <c r="H26" s="84"/>
      <c r="I26" s="84"/>
      <c r="J26" s="84"/>
      <c r="K26" s="84"/>
      <c r="L26" s="95"/>
      <c r="M26" s="95"/>
      <c r="N26" s="95"/>
      <c r="O26" s="95"/>
      <c r="P26" s="95"/>
      <c r="Q26" s="95"/>
      <c r="R26" s="95"/>
      <c r="S26" s="95"/>
      <c r="T26" s="251"/>
      <c r="U26" s="251"/>
      <c r="V26" s="251"/>
      <c r="W26" s="251"/>
      <c r="X26" s="252"/>
      <c r="Y26" s="252"/>
      <c r="Z26" s="252"/>
      <c r="AA26" s="252"/>
      <c r="AB26" s="251"/>
      <c r="AC26" s="251"/>
      <c r="AD26" s="251"/>
      <c r="AE26" s="251"/>
      <c r="AF26" s="252"/>
      <c r="AG26" s="252"/>
      <c r="AH26" s="252"/>
      <c r="AI26" s="252"/>
      <c r="AJ26" s="86"/>
      <c r="AK26" s="253"/>
      <c r="AL26" s="253"/>
      <c r="AM26" s="359"/>
      <c r="AN26" s="359"/>
      <c r="AO26" s="359"/>
      <c r="AP26" s="359"/>
      <c r="AQ26" s="360"/>
      <c r="AR26" s="360"/>
      <c r="AS26" s="360"/>
      <c r="AT26" s="360"/>
      <c r="AU26" s="361"/>
      <c r="AV26" s="254"/>
      <c r="AW26" s="362"/>
      <c r="AX26" s="363"/>
      <c r="AY26" s="363"/>
      <c r="AZ26" s="363"/>
      <c r="BA26" s="251"/>
      <c r="BB26" s="251"/>
      <c r="BC26" s="251"/>
      <c r="BD26" s="251"/>
      <c r="BE26" s="103"/>
    </row>
    <row r="27" spans="1:57" s="83" customFormat="1" ht="34.5" hidden="1" customHeight="1" x14ac:dyDescent="0.25">
      <c r="F27" s="85"/>
      <c r="G27" s="93"/>
      <c r="H27" s="84"/>
      <c r="I27" s="84"/>
      <c r="J27" s="84"/>
      <c r="K27" s="84"/>
      <c r="L27" s="95"/>
      <c r="M27" s="95"/>
      <c r="N27" s="95"/>
      <c r="O27" s="95"/>
      <c r="P27" s="95"/>
      <c r="Q27" s="95"/>
      <c r="R27" s="95"/>
      <c r="S27" s="95"/>
      <c r="T27" s="251"/>
      <c r="U27" s="251"/>
      <c r="V27" s="251"/>
      <c r="W27" s="251"/>
      <c r="X27" s="252"/>
      <c r="Y27" s="252"/>
      <c r="Z27" s="252"/>
      <c r="AA27" s="252"/>
      <c r="AB27" s="251"/>
      <c r="AC27" s="251"/>
      <c r="AD27" s="251"/>
      <c r="AE27" s="251"/>
      <c r="AF27" s="252"/>
      <c r="AG27" s="252"/>
      <c r="AH27" s="252"/>
      <c r="AI27" s="252"/>
      <c r="AJ27" s="86"/>
      <c r="AK27" s="253"/>
      <c r="AL27" s="253"/>
      <c r="AM27" s="359"/>
      <c r="AN27" s="359"/>
      <c r="AO27" s="359"/>
      <c r="AP27" s="359"/>
      <c r="AQ27" s="360"/>
      <c r="AR27" s="360"/>
      <c r="AS27" s="360"/>
      <c r="AT27" s="360"/>
      <c r="AU27" s="361"/>
      <c r="AV27" s="254"/>
      <c r="AW27" s="362"/>
      <c r="AX27" s="363"/>
      <c r="AY27" s="363"/>
      <c r="AZ27" s="363"/>
      <c r="BA27" s="251"/>
      <c r="BB27" s="251"/>
      <c r="BC27" s="251"/>
      <c r="BD27" s="251"/>
      <c r="BE27" s="103"/>
    </row>
    <row r="28" spans="1:57" s="83" customFormat="1" ht="34.5" hidden="1" customHeight="1" x14ac:dyDescent="0.25">
      <c r="F28" s="85"/>
      <c r="G28" s="93"/>
      <c r="H28" s="84"/>
      <c r="I28" s="84"/>
      <c r="J28" s="84"/>
      <c r="K28" s="84"/>
      <c r="L28" s="95"/>
      <c r="M28" s="95"/>
      <c r="N28" s="95"/>
      <c r="O28" s="95"/>
      <c r="P28" s="95"/>
      <c r="Q28" s="95"/>
      <c r="R28" s="95"/>
      <c r="S28" s="95"/>
      <c r="T28" s="251"/>
      <c r="U28" s="251"/>
      <c r="V28" s="251"/>
      <c r="W28" s="251"/>
      <c r="X28" s="252"/>
      <c r="Y28" s="252"/>
      <c r="Z28" s="252"/>
      <c r="AA28" s="252"/>
      <c r="AB28" s="251"/>
      <c r="AC28" s="251"/>
      <c r="AD28" s="251"/>
      <c r="AE28" s="251"/>
      <c r="AF28" s="252"/>
      <c r="AG28" s="252"/>
      <c r="AH28" s="252"/>
      <c r="AI28" s="252"/>
      <c r="AJ28" s="86"/>
      <c r="AK28" s="253"/>
      <c r="AL28" s="253"/>
      <c r="AM28" s="359"/>
      <c r="AN28" s="359"/>
      <c r="AO28" s="359"/>
      <c r="AP28" s="359"/>
      <c r="AQ28" s="360"/>
      <c r="AR28" s="360"/>
      <c r="AS28" s="360"/>
      <c r="AT28" s="360"/>
      <c r="AU28" s="361"/>
      <c r="AV28" s="254"/>
      <c r="AW28" s="362"/>
      <c r="AX28" s="363"/>
      <c r="AY28" s="363"/>
      <c r="AZ28" s="363"/>
      <c r="BA28" s="251"/>
      <c r="BB28" s="251"/>
      <c r="BC28" s="251"/>
      <c r="BD28" s="251"/>
      <c r="BE28" s="103"/>
    </row>
    <row r="29" spans="1:57" s="83" customFormat="1" ht="34.5" customHeight="1" x14ac:dyDescent="0.25">
      <c r="A29" s="83" t="str">
        <f t="shared" si="0"/>
        <v>LK70DT+1</v>
      </c>
      <c r="B29" s="83" t="str">
        <f t="shared" si="1"/>
        <v>LK70DT+2</v>
      </c>
      <c r="C29" s="83" t="str">
        <f t="shared" si="2"/>
        <v>LK70DT+3</v>
      </c>
      <c r="D29" s="83" t="str">
        <f t="shared" si="3"/>
        <v>LK70DT+4</v>
      </c>
      <c r="E29" s="83" t="s">
        <v>3</v>
      </c>
      <c r="F29" s="85">
        <v>70</v>
      </c>
      <c r="G29" s="93" t="s">
        <v>5506</v>
      </c>
      <c r="H29" s="84" t="str">
        <f t="shared" si="6"/>
        <v>Đường Bàu Sen</v>
      </c>
      <c r="I29" s="84" t="s">
        <v>293</v>
      </c>
      <c r="J29" s="84" t="s">
        <v>5457</v>
      </c>
      <c r="K29" s="84" t="s">
        <v>5522</v>
      </c>
      <c r="L29" s="95">
        <v>1500</v>
      </c>
      <c r="M29" s="95">
        <v>750</v>
      </c>
      <c r="N29" s="95">
        <v>600</v>
      </c>
      <c r="O29" s="95">
        <v>420</v>
      </c>
      <c r="P29" s="95">
        <f>VLOOKUP(G29&amp;"Vị trí 1",'[1]14_ODT'!$D$11:$L$3938,9,0)</f>
        <v>1500</v>
      </c>
      <c r="Q29" s="95">
        <f>VLOOKUP(G29&amp;"Vị trí 2",'[1]14_ODT'!$D$11:$L$3938,9,0)</f>
        <v>750</v>
      </c>
      <c r="R29" s="95">
        <f>VLOOKUP(G29&amp;"Vị trí 3",'[1]14_ODT'!$D$11:$L$3938,9,0)</f>
        <v>600</v>
      </c>
      <c r="S29" s="95">
        <f>VLOOKUP(G29&amp;"Vị trí 4",'[1]14_ODT'!$D$11:$L$3938,9,0)</f>
        <v>420</v>
      </c>
      <c r="T29" s="251" t="e">
        <f>VLOOKUP(A29,[1]bieutonghopphieudieutra!$E$4:$Z$1730,32,0)</f>
        <v>#N/A</v>
      </c>
      <c r="U29" s="251"/>
      <c r="V29" s="251"/>
      <c r="W29" s="251"/>
      <c r="X29" s="252" t="e">
        <f>T29/L29</f>
        <v>#N/A</v>
      </c>
      <c r="Y29" s="252"/>
      <c r="Z29" s="252"/>
      <c r="AA29" s="252"/>
      <c r="AB29" s="251"/>
      <c r="AC29" s="251"/>
      <c r="AD29" s="251"/>
      <c r="AE29" s="251"/>
      <c r="AF29" s="252"/>
      <c r="AG29" s="252"/>
      <c r="AH29" s="252"/>
      <c r="AI29" s="252"/>
      <c r="AJ29" s="86">
        <v>12.666666666666666</v>
      </c>
      <c r="AK29" s="253"/>
      <c r="AL29" s="253" t="e">
        <f>ROUNDDOWN(AJ29*#REF!/#REF!,1)</f>
        <v>#REF!</v>
      </c>
      <c r="AM29" s="359" t="e">
        <f t="shared" si="4"/>
        <v>#REF!</v>
      </c>
      <c r="AN29" s="359" t="e">
        <f t="shared" si="4"/>
        <v>#REF!</v>
      </c>
      <c r="AO29" s="359" t="e">
        <f t="shared" si="4"/>
        <v>#REF!</v>
      </c>
      <c r="AP29" s="359" t="e">
        <f t="shared" si="4"/>
        <v>#REF!</v>
      </c>
      <c r="AQ29" s="360" t="e">
        <f t="shared" si="5"/>
        <v>#REF!</v>
      </c>
      <c r="AR29" s="360" t="e">
        <f t="shared" si="5"/>
        <v>#REF!</v>
      </c>
      <c r="AS29" s="360" t="e">
        <f t="shared" si="5"/>
        <v>#REF!</v>
      </c>
      <c r="AT29" s="360" t="e">
        <f t="shared" si="5"/>
        <v>#REF!</v>
      </c>
      <c r="AU29" s="361" t="e">
        <f t="shared" ref="AU29" si="9">AM29*0.15</f>
        <v>#REF!</v>
      </c>
      <c r="AV29" s="254" t="s">
        <v>3</v>
      </c>
      <c r="AW29" s="362">
        <v>1400</v>
      </c>
      <c r="AX29" s="363">
        <v>979.99999999999989</v>
      </c>
      <c r="AY29" s="363">
        <v>770</v>
      </c>
      <c r="AZ29" s="363">
        <v>525</v>
      </c>
      <c r="BA29" s="251">
        <v>1200</v>
      </c>
      <c r="BB29" s="251">
        <v>840</v>
      </c>
      <c r="BC29" s="251">
        <v>660</v>
      </c>
      <c r="BD29" s="251">
        <v>450</v>
      </c>
      <c r="BE29" s="103" t="e">
        <f t="shared" ref="BE29" si="10">AT29-AU29</f>
        <v>#REF!</v>
      </c>
    </row>
    <row r="30" spans="1:57" s="83" customFormat="1" ht="34.5" hidden="1" customHeight="1" x14ac:dyDescent="0.25">
      <c r="F30" s="85"/>
      <c r="G30" s="93"/>
      <c r="H30" s="84"/>
      <c r="I30" s="84"/>
      <c r="J30" s="84"/>
      <c r="K30" s="84"/>
      <c r="L30" s="95"/>
      <c r="M30" s="95"/>
      <c r="N30" s="95"/>
      <c r="O30" s="95"/>
      <c r="P30" s="95"/>
      <c r="Q30" s="95"/>
      <c r="R30" s="95"/>
      <c r="S30" s="95"/>
      <c r="T30" s="251"/>
      <c r="U30" s="251"/>
      <c r="V30" s="251"/>
      <c r="W30" s="251"/>
      <c r="X30" s="252"/>
      <c r="Y30" s="252"/>
      <c r="Z30" s="252"/>
      <c r="AA30" s="252"/>
      <c r="AB30" s="251"/>
      <c r="AC30" s="251"/>
      <c r="AD30" s="251"/>
      <c r="AE30" s="251"/>
      <c r="AF30" s="252"/>
      <c r="AG30" s="252"/>
      <c r="AH30" s="252"/>
      <c r="AI30" s="252"/>
      <c r="AJ30" s="86"/>
      <c r="AK30" s="253"/>
      <c r="AL30" s="253"/>
      <c r="AM30" s="359"/>
      <c r="AN30" s="359"/>
      <c r="AO30" s="359"/>
      <c r="AP30" s="359"/>
      <c r="AQ30" s="360"/>
      <c r="AR30" s="360"/>
      <c r="AS30" s="360"/>
      <c r="AT30" s="360"/>
      <c r="AU30" s="361"/>
      <c r="AV30" s="254"/>
      <c r="AW30" s="362"/>
      <c r="AX30" s="363"/>
      <c r="AY30" s="363"/>
      <c r="AZ30" s="363"/>
      <c r="BA30" s="251"/>
      <c r="BB30" s="251"/>
      <c r="BC30" s="251"/>
      <c r="BD30" s="251"/>
      <c r="BE30" s="103"/>
    </row>
    <row r="31" spans="1:57" s="83" customFormat="1" ht="34.5" hidden="1" customHeight="1" x14ac:dyDescent="0.25">
      <c r="F31" s="85"/>
      <c r="G31" s="93"/>
      <c r="H31" s="84"/>
      <c r="I31" s="84"/>
      <c r="J31" s="84"/>
      <c r="K31" s="84"/>
      <c r="L31" s="95"/>
      <c r="M31" s="95"/>
      <c r="N31" s="95"/>
      <c r="O31" s="95"/>
      <c r="P31" s="95"/>
      <c r="Q31" s="95"/>
      <c r="R31" s="95"/>
      <c r="S31" s="95"/>
      <c r="T31" s="251"/>
      <c r="U31" s="251"/>
      <c r="V31" s="251"/>
      <c r="W31" s="251"/>
      <c r="X31" s="252"/>
      <c r="Y31" s="252"/>
      <c r="Z31" s="252"/>
      <c r="AA31" s="252"/>
      <c r="AB31" s="251"/>
      <c r="AC31" s="251"/>
      <c r="AD31" s="251"/>
      <c r="AE31" s="251"/>
      <c r="AF31" s="252"/>
      <c r="AG31" s="252"/>
      <c r="AH31" s="252"/>
      <c r="AI31" s="252"/>
      <c r="AJ31" s="86"/>
      <c r="AK31" s="253"/>
      <c r="AL31" s="253"/>
      <c r="AM31" s="359"/>
      <c r="AN31" s="359"/>
      <c r="AO31" s="359"/>
      <c r="AP31" s="359"/>
      <c r="AQ31" s="360"/>
      <c r="AR31" s="360"/>
      <c r="AS31" s="360"/>
      <c r="AT31" s="360"/>
      <c r="AU31" s="361"/>
      <c r="AV31" s="254"/>
      <c r="AW31" s="362"/>
      <c r="AX31" s="363"/>
      <c r="AY31" s="363"/>
      <c r="AZ31" s="363"/>
      <c r="BA31" s="251"/>
      <c r="BB31" s="251"/>
      <c r="BC31" s="251"/>
      <c r="BD31" s="251"/>
      <c r="BE31" s="103"/>
    </row>
    <row r="32" spans="1:57" s="83" customFormat="1" ht="34.5" hidden="1" customHeight="1" x14ac:dyDescent="0.25">
      <c r="F32" s="85"/>
      <c r="G32" s="93"/>
      <c r="H32" s="84"/>
      <c r="I32" s="84"/>
      <c r="J32" s="84"/>
      <c r="K32" s="84"/>
      <c r="L32" s="95"/>
      <c r="M32" s="95"/>
      <c r="N32" s="95"/>
      <c r="O32" s="95"/>
      <c r="P32" s="95"/>
      <c r="Q32" s="95"/>
      <c r="R32" s="95"/>
      <c r="S32" s="95"/>
      <c r="T32" s="251"/>
      <c r="U32" s="251"/>
      <c r="V32" s="251"/>
      <c r="W32" s="251"/>
      <c r="X32" s="252"/>
      <c r="Y32" s="252"/>
      <c r="Z32" s="252"/>
      <c r="AA32" s="252"/>
      <c r="AB32" s="251"/>
      <c r="AC32" s="251"/>
      <c r="AD32" s="251"/>
      <c r="AE32" s="251"/>
      <c r="AF32" s="252"/>
      <c r="AG32" s="252"/>
      <c r="AH32" s="252"/>
      <c r="AI32" s="252"/>
      <c r="AJ32" s="86"/>
      <c r="AK32" s="253"/>
      <c r="AL32" s="253"/>
      <c r="AM32" s="359"/>
      <c r="AN32" s="359"/>
      <c r="AO32" s="359"/>
      <c r="AP32" s="359"/>
      <c r="AQ32" s="360"/>
      <c r="AR32" s="360"/>
      <c r="AS32" s="360"/>
      <c r="AT32" s="360"/>
      <c r="AU32" s="361"/>
      <c r="AV32" s="254"/>
      <c r="AW32" s="362"/>
      <c r="AX32" s="363"/>
      <c r="AY32" s="363"/>
      <c r="AZ32" s="363"/>
      <c r="BA32" s="251"/>
      <c r="BB32" s="251"/>
      <c r="BC32" s="251"/>
      <c r="BD32" s="251"/>
      <c r="BE32" s="103"/>
    </row>
    <row r="33" spans="1:57" s="83" customFormat="1" ht="34.5" hidden="1" customHeight="1" x14ac:dyDescent="0.25">
      <c r="F33" s="85"/>
      <c r="G33" s="93"/>
      <c r="H33" s="84"/>
      <c r="I33" s="84"/>
      <c r="J33" s="84"/>
      <c r="K33" s="84"/>
      <c r="L33" s="95"/>
      <c r="M33" s="95"/>
      <c r="N33" s="95"/>
      <c r="O33" s="95"/>
      <c r="P33" s="95"/>
      <c r="Q33" s="95"/>
      <c r="R33" s="95"/>
      <c r="S33" s="95"/>
      <c r="T33" s="251"/>
      <c r="U33" s="251"/>
      <c r="V33" s="251"/>
      <c r="W33" s="251"/>
      <c r="X33" s="252"/>
      <c r="Y33" s="252"/>
      <c r="Z33" s="252"/>
      <c r="AA33" s="252"/>
      <c r="AB33" s="251"/>
      <c r="AC33" s="251"/>
      <c r="AD33" s="251"/>
      <c r="AE33" s="251"/>
      <c r="AF33" s="252"/>
      <c r="AG33" s="252"/>
      <c r="AH33" s="252"/>
      <c r="AI33" s="252"/>
      <c r="AJ33" s="86"/>
      <c r="AK33" s="253"/>
      <c r="AL33" s="253"/>
      <c r="AM33" s="359"/>
      <c r="AN33" s="359"/>
      <c r="AO33" s="359"/>
      <c r="AP33" s="359"/>
      <c r="AQ33" s="360"/>
      <c r="AR33" s="360"/>
      <c r="AS33" s="360"/>
      <c r="AT33" s="360"/>
      <c r="AU33" s="361"/>
      <c r="AV33" s="254"/>
      <c r="AW33" s="362"/>
      <c r="AX33" s="363"/>
      <c r="AY33" s="363"/>
      <c r="AZ33" s="363"/>
      <c r="BA33" s="251"/>
      <c r="BB33" s="251"/>
      <c r="BC33" s="251"/>
      <c r="BD33" s="251"/>
      <c r="BE33" s="103"/>
    </row>
    <row r="34" spans="1:57" s="83" customFormat="1" ht="34.5" hidden="1" customHeight="1" x14ac:dyDescent="0.25">
      <c r="F34" s="85"/>
      <c r="G34" s="93"/>
      <c r="H34" s="84"/>
      <c r="I34" s="84"/>
      <c r="J34" s="84"/>
      <c r="K34" s="84"/>
      <c r="L34" s="95"/>
      <c r="M34" s="95"/>
      <c r="N34" s="95"/>
      <c r="O34" s="95"/>
      <c r="P34" s="95"/>
      <c r="Q34" s="95"/>
      <c r="R34" s="95"/>
      <c r="S34" s="95"/>
      <c r="T34" s="251"/>
      <c r="U34" s="251"/>
      <c r="V34" s="251"/>
      <c r="W34" s="251"/>
      <c r="X34" s="252"/>
      <c r="Y34" s="252"/>
      <c r="Z34" s="252"/>
      <c r="AA34" s="252"/>
      <c r="AB34" s="251"/>
      <c r="AC34" s="251"/>
      <c r="AD34" s="251"/>
      <c r="AE34" s="251"/>
      <c r="AF34" s="252"/>
      <c r="AG34" s="252"/>
      <c r="AH34" s="252"/>
      <c r="AI34" s="252"/>
      <c r="AJ34" s="86"/>
      <c r="AK34" s="253"/>
      <c r="AL34" s="253"/>
      <c r="AM34" s="359"/>
      <c r="AN34" s="359"/>
      <c r="AO34" s="359"/>
      <c r="AP34" s="359"/>
      <c r="AQ34" s="360"/>
      <c r="AR34" s="360"/>
      <c r="AS34" s="360"/>
      <c r="AT34" s="360"/>
      <c r="AU34" s="361"/>
      <c r="AV34" s="254"/>
      <c r="AW34" s="362"/>
      <c r="AX34" s="363"/>
      <c r="AY34" s="363"/>
      <c r="AZ34" s="363"/>
      <c r="BA34" s="251"/>
      <c r="BB34" s="251"/>
      <c r="BC34" s="251"/>
      <c r="BD34" s="251"/>
      <c r="BE34" s="103"/>
    </row>
    <row r="35" spans="1:57" s="83" customFormat="1" ht="34.5" hidden="1" customHeight="1" x14ac:dyDescent="0.25">
      <c r="F35" s="85"/>
      <c r="G35" s="93"/>
      <c r="H35" s="84"/>
      <c r="I35" s="84"/>
      <c r="J35" s="84"/>
      <c r="K35" s="84"/>
      <c r="L35" s="95"/>
      <c r="M35" s="95"/>
      <c r="N35" s="95"/>
      <c r="O35" s="95"/>
      <c r="P35" s="95"/>
      <c r="Q35" s="95"/>
      <c r="R35" s="95"/>
      <c r="S35" s="95"/>
      <c r="T35" s="251"/>
      <c r="U35" s="251"/>
      <c r="V35" s="251"/>
      <c r="W35" s="251"/>
      <c r="X35" s="252"/>
      <c r="Y35" s="252"/>
      <c r="Z35" s="252"/>
      <c r="AA35" s="252"/>
      <c r="AB35" s="251"/>
      <c r="AC35" s="251"/>
      <c r="AD35" s="251"/>
      <c r="AE35" s="251"/>
      <c r="AF35" s="252"/>
      <c r="AG35" s="252"/>
      <c r="AH35" s="252"/>
      <c r="AI35" s="252"/>
      <c r="AJ35" s="86"/>
      <c r="AK35" s="253"/>
      <c r="AL35" s="253"/>
      <c r="AM35" s="359"/>
      <c r="AN35" s="359"/>
      <c r="AO35" s="359"/>
      <c r="AP35" s="359"/>
      <c r="AQ35" s="360"/>
      <c r="AR35" s="360"/>
      <c r="AS35" s="360"/>
      <c r="AT35" s="360"/>
      <c r="AU35" s="361"/>
      <c r="AV35" s="254"/>
      <c r="AW35" s="362"/>
      <c r="AX35" s="363"/>
      <c r="AY35" s="363"/>
      <c r="AZ35" s="363"/>
      <c r="BA35" s="251"/>
      <c r="BB35" s="251"/>
      <c r="BC35" s="251"/>
      <c r="BD35" s="251"/>
      <c r="BE35" s="103"/>
    </row>
    <row r="36" spans="1:57" s="83" customFormat="1" ht="34.5" customHeight="1" x14ac:dyDescent="0.25">
      <c r="A36" s="83" t="str">
        <f t="shared" si="0"/>
        <v>LK73DT_D1+1</v>
      </c>
      <c r="B36" s="83" t="str">
        <f t="shared" si="1"/>
        <v>LK73DT_D1+2</v>
      </c>
      <c r="C36" s="83" t="str">
        <f t="shared" si="2"/>
        <v>LK73DT_D1+3</v>
      </c>
      <c r="D36" s="83" t="str">
        <f t="shared" si="3"/>
        <v>LK73DT_D1+4</v>
      </c>
      <c r="E36" s="83" t="s">
        <v>3</v>
      </c>
      <c r="F36" s="85"/>
      <c r="G36" s="93" t="s">
        <v>5518</v>
      </c>
      <c r="H36" s="84" t="str">
        <f t="shared" si="6"/>
        <v>Đường Xuân Bình - Xuân Lập</v>
      </c>
      <c r="I36" s="84" t="s">
        <v>5439</v>
      </c>
      <c r="J36" s="84" t="s">
        <v>6383</v>
      </c>
      <c r="K36" s="84" t="s">
        <v>5503</v>
      </c>
      <c r="L36" s="95">
        <v>1600</v>
      </c>
      <c r="M36" s="95">
        <v>900</v>
      </c>
      <c r="N36" s="95">
        <v>650</v>
      </c>
      <c r="O36" s="95">
        <v>420</v>
      </c>
      <c r="P36" s="95">
        <f>VLOOKUP(G36&amp;"Vị trí 1",'[1]14_ODT'!$D$11:$L$3938,9,0)</f>
        <v>1600</v>
      </c>
      <c r="Q36" s="95">
        <f>VLOOKUP(G36&amp;"Vị trí 2",'[1]14_ODT'!$D$11:$L$3938,9,0)</f>
        <v>900</v>
      </c>
      <c r="R36" s="95">
        <f>VLOOKUP(G36&amp;"Vị trí 3",'[1]14_ODT'!$D$11:$L$3938,9,0)</f>
        <v>650</v>
      </c>
      <c r="S36" s="95">
        <f>VLOOKUP(G36&amp;"Vị trí 4",'[1]14_ODT'!$D$11:$L$3938,9,0)</f>
        <v>420</v>
      </c>
      <c r="T36" s="251"/>
      <c r="U36" s="251"/>
      <c r="V36" s="251"/>
      <c r="W36" s="251"/>
      <c r="X36" s="252"/>
      <c r="Y36" s="252"/>
      <c r="Z36" s="252"/>
      <c r="AA36" s="252"/>
      <c r="AB36" s="251"/>
      <c r="AC36" s="251"/>
      <c r="AD36" s="251"/>
      <c r="AE36" s="251"/>
      <c r="AF36" s="252"/>
      <c r="AG36" s="252"/>
      <c r="AH36" s="252"/>
      <c r="AI36" s="252"/>
      <c r="AJ36" s="86">
        <v>20</v>
      </c>
      <c r="AK36" s="253"/>
      <c r="AL36" s="253" t="e">
        <f>ROUNDDOWN(AJ36*#REF!/#REF!,1)</f>
        <v>#REF!</v>
      </c>
      <c r="AM36" s="359" t="e">
        <f t="shared" si="4"/>
        <v>#REF!</v>
      </c>
      <c r="AN36" s="359" t="e">
        <f t="shared" si="4"/>
        <v>#REF!</v>
      </c>
      <c r="AO36" s="359" t="e">
        <f t="shared" si="4"/>
        <v>#REF!</v>
      </c>
      <c r="AP36" s="359" t="e">
        <f t="shared" si="4"/>
        <v>#REF!</v>
      </c>
      <c r="AQ36" s="360" t="e">
        <f t="shared" si="5"/>
        <v>#REF!</v>
      </c>
      <c r="AR36" s="360" t="e">
        <f t="shared" si="5"/>
        <v>#REF!</v>
      </c>
      <c r="AS36" s="360" t="e">
        <f t="shared" si="5"/>
        <v>#REF!</v>
      </c>
      <c r="AT36" s="360" t="e">
        <f t="shared" si="5"/>
        <v>#REF!</v>
      </c>
      <c r="AU36" s="361" t="e">
        <f>AM36*0.15</f>
        <v>#REF!</v>
      </c>
      <c r="AV36" s="254" t="s">
        <v>3</v>
      </c>
      <c r="AW36" s="362">
        <v>980</v>
      </c>
      <c r="AX36" s="363">
        <v>530</v>
      </c>
      <c r="AY36" s="363">
        <v>420</v>
      </c>
      <c r="AZ36" s="363">
        <v>290</v>
      </c>
      <c r="BA36" s="251">
        <v>840</v>
      </c>
      <c r="BB36" s="251">
        <v>450</v>
      </c>
      <c r="BC36" s="251">
        <v>360</v>
      </c>
      <c r="BD36" s="251">
        <v>250</v>
      </c>
      <c r="BE36" s="103" t="e">
        <f>AT36-AU36</f>
        <v>#REF!</v>
      </c>
    </row>
    <row r="37" spans="1:57" s="83" customFormat="1" ht="34.5" hidden="1" customHeight="1" x14ac:dyDescent="0.25">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59"/>
      <c r="AN37" s="359"/>
      <c r="AO37" s="359"/>
      <c r="AP37" s="359"/>
      <c r="AQ37" s="360"/>
      <c r="AR37" s="360"/>
      <c r="AS37" s="360"/>
      <c r="AT37" s="360"/>
      <c r="AU37" s="361"/>
      <c r="AV37" s="254"/>
      <c r="AW37" s="362"/>
      <c r="AX37" s="363"/>
      <c r="AY37" s="363"/>
      <c r="AZ37" s="363"/>
      <c r="BA37" s="251"/>
      <c r="BB37" s="251"/>
      <c r="BC37" s="251"/>
      <c r="BD37" s="251"/>
      <c r="BE37" s="103"/>
    </row>
    <row r="38" spans="1:57" s="83" customFormat="1" ht="34.5" hidden="1" customHeight="1" x14ac:dyDescent="0.25">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59"/>
      <c r="AN38" s="359"/>
      <c r="AO38" s="359"/>
      <c r="AP38" s="359"/>
      <c r="AQ38" s="360"/>
      <c r="AR38" s="360"/>
      <c r="AS38" s="360"/>
      <c r="AT38" s="360"/>
      <c r="AU38" s="361"/>
      <c r="AV38" s="254"/>
      <c r="AW38" s="362"/>
      <c r="AX38" s="363"/>
      <c r="AY38" s="363"/>
      <c r="AZ38" s="363"/>
      <c r="BA38" s="251"/>
      <c r="BB38" s="251"/>
      <c r="BC38" s="251"/>
      <c r="BD38" s="251"/>
      <c r="BE38" s="103"/>
    </row>
    <row r="39" spans="1:57" s="83" customFormat="1" ht="34.5" hidden="1" customHeight="1" x14ac:dyDescent="0.25">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59"/>
      <c r="AN39" s="359"/>
      <c r="AO39" s="359"/>
      <c r="AP39" s="359"/>
      <c r="AQ39" s="360"/>
      <c r="AR39" s="360"/>
      <c r="AS39" s="360"/>
      <c r="AT39" s="360"/>
      <c r="AU39" s="361"/>
      <c r="AV39" s="254"/>
      <c r="AW39" s="362"/>
      <c r="AX39" s="363"/>
      <c r="AY39" s="363"/>
      <c r="AZ39" s="363"/>
      <c r="BA39" s="251"/>
      <c r="BB39" s="251"/>
      <c r="BC39" s="251"/>
      <c r="BD39" s="251"/>
      <c r="BE39" s="103"/>
    </row>
    <row r="40" spans="1:57" s="83" customFormat="1" ht="34.5" hidden="1" customHeight="1" x14ac:dyDescent="0.25">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59"/>
      <c r="AN40" s="359"/>
      <c r="AO40" s="359"/>
      <c r="AP40" s="359"/>
      <c r="AQ40" s="360"/>
      <c r="AR40" s="360"/>
      <c r="AS40" s="360"/>
      <c r="AT40" s="360"/>
      <c r="AU40" s="361"/>
      <c r="AV40" s="254"/>
      <c r="AW40" s="362"/>
      <c r="AX40" s="363"/>
      <c r="AY40" s="363"/>
      <c r="AZ40" s="363"/>
      <c r="BA40" s="251"/>
      <c r="BB40" s="251"/>
      <c r="BC40" s="251"/>
      <c r="BD40" s="251"/>
      <c r="BE40" s="103"/>
    </row>
    <row r="41" spans="1:57" s="83" customFormat="1" ht="34.5" hidden="1" customHeight="1" x14ac:dyDescent="0.25">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59"/>
      <c r="AN41" s="359"/>
      <c r="AO41" s="359"/>
      <c r="AP41" s="359"/>
      <c r="AQ41" s="360"/>
      <c r="AR41" s="360"/>
      <c r="AS41" s="360"/>
      <c r="AT41" s="360"/>
      <c r="AU41" s="361"/>
      <c r="AV41" s="254"/>
      <c r="AW41" s="362"/>
      <c r="AX41" s="363"/>
      <c r="AY41" s="363"/>
      <c r="AZ41" s="363"/>
      <c r="BA41" s="251"/>
      <c r="BB41" s="251"/>
      <c r="BC41" s="251"/>
      <c r="BD41" s="251"/>
      <c r="BE41" s="103"/>
    </row>
    <row r="42" spans="1:57" s="83" customFormat="1" ht="34.5" hidden="1" customHeight="1" x14ac:dyDescent="0.25">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59"/>
      <c r="AN42" s="359"/>
      <c r="AO42" s="359"/>
      <c r="AP42" s="359"/>
      <c r="AQ42" s="360"/>
      <c r="AR42" s="360"/>
      <c r="AS42" s="360"/>
      <c r="AT42" s="360"/>
      <c r="AU42" s="361"/>
      <c r="AV42" s="254"/>
      <c r="AW42" s="362"/>
      <c r="AX42" s="363"/>
      <c r="AY42" s="363"/>
      <c r="AZ42" s="363"/>
      <c r="BA42" s="251"/>
      <c r="BB42" s="251"/>
      <c r="BC42" s="251"/>
      <c r="BD42" s="251"/>
      <c r="BE42" s="103"/>
    </row>
    <row r="43" spans="1:57" s="83" customFormat="1" ht="34.5" customHeight="1" x14ac:dyDescent="0.25">
      <c r="A43" s="83" t="str">
        <f t="shared" si="0"/>
        <v>LK73DT_D2,3,4+1</v>
      </c>
      <c r="B43" s="83" t="str">
        <f t="shared" si="1"/>
        <v>LK73DT_D2,3,4+2</v>
      </c>
      <c r="C43" s="83" t="str">
        <f t="shared" si="2"/>
        <v>LK73DT_D2,3,4+3</v>
      </c>
      <c r="D43" s="83" t="str">
        <f t="shared" si="3"/>
        <v>LK73DT_D2,3,4+4</v>
      </c>
      <c r="E43" s="83" t="s">
        <v>3</v>
      </c>
      <c r="F43" s="85"/>
      <c r="G43" s="93" t="s">
        <v>6412</v>
      </c>
      <c r="H43" s="84" t="str">
        <f t="shared" si="6"/>
        <v>Đường Xuân Bình - Xuân Lập</v>
      </c>
      <c r="I43" s="84" t="s">
        <v>5503</v>
      </c>
      <c r="J43" s="84" t="s">
        <v>6383</v>
      </c>
      <c r="K43" s="84" t="s">
        <v>6384</v>
      </c>
      <c r="L43" s="95">
        <v>1400</v>
      </c>
      <c r="M43" s="95">
        <v>900</v>
      </c>
      <c r="N43" s="95">
        <v>600</v>
      </c>
      <c r="O43" s="95">
        <v>420</v>
      </c>
      <c r="P43" s="95" t="e">
        <f>VLOOKUP(G43&amp;"Vị trí 1",'[1]14_ODT'!$D$11:$L$3938,9,0)</f>
        <v>#N/A</v>
      </c>
      <c r="Q43" s="95" t="e">
        <f>VLOOKUP(G43&amp;"Vị trí 2",'[1]14_ODT'!$D$11:$L$3938,9,0)</f>
        <v>#N/A</v>
      </c>
      <c r="R43" s="95" t="e">
        <f>VLOOKUP(G43&amp;"Vị trí 3",'[1]14_ODT'!$D$11:$L$3938,9,0)</f>
        <v>#N/A</v>
      </c>
      <c r="S43" s="95" t="e">
        <f>VLOOKUP(G43&amp;"Vị trí 4",'[1]14_ODT'!$D$11:$L$3938,9,0)</f>
        <v>#N/A</v>
      </c>
      <c r="T43" s="251"/>
      <c r="U43" s="251"/>
      <c r="V43" s="251"/>
      <c r="W43" s="251"/>
      <c r="X43" s="252"/>
      <c r="Y43" s="252"/>
      <c r="Z43" s="252"/>
      <c r="AA43" s="252"/>
      <c r="AB43" s="251"/>
      <c r="AC43" s="251"/>
      <c r="AD43" s="251"/>
      <c r="AE43" s="251"/>
      <c r="AF43" s="252"/>
      <c r="AG43" s="252"/>
      <c r="AH43" s="252"/>
      <c r="AI43" s="252"/>
      <c r="AJ43" s="86">
        <v>14.285714285714286</v>
      </c>
      <c r="AK43" s="253"/>
      <c r="AL43" s="253" t="e">
        <f>ROUNDDOWN(AJ43*#REF!/#REF!,1)</f>
        <v>#REF!</v>
      </c>
      <c r="AM43" s="359" t="e">
        <f t="shared" si="4"/>
        <v>#REF!</v>
      </c>
      <c r="AN43" s="359" t="e">
        <f t="shared" si="4"/>
        <v>#REF!</v>
      </c>
      <c r="AO43" s="359" t="e">
        <f t="shared" si="4"/>
        <v>#REF!</v>
      </c>
      <c r="AP43" s="359" t="e">
        <f t="shared" si="4"/>
        <v>#REF!</v>
      </c>
      <c r="AQ43" s="360" t="e">
        <f t="shared" si="5"/>
        <v>#REF!</v>
      </c>
      <c r="AR43" s="360" t="e">
        <f t="shared" si="5"/>
        <v>#REF!</v>
      </c>
      <c r="AS43" s="360" t="e">
        <f t="shared" si="5"/>
        <v>#REF!</v>
      </c>
      <c r="AT43" s="360" t="e">
        <f t="shared" si="5"/>
        <v>#REF!</v>
      </c>
      <c r="AU43" s="361" t="e">
        <f>AM43*0.15</f>
        <v>#REF!</v>
      </c>
      <c r="AV43" s="254" t="s">
        <v>3</v>
      </c>
      <c r="AW43" s="362">
        <v>980</v>
      </c>
      <c r="AX43" s="363">
        <v>560</v>
      </c>
      <c r="AY43" s="363">
        <v>420</v>
      </c>
      <c r="AZ43" s="363">
        <v>350</v>
      </c>
      <c r="BA43" s="251">
        <v>840</v>
      </c>
      <c r="BB43" s="251">
        <v>480</v>
      </c>
      <c r="BC43" s="251">
        <v>360</v>
      </c>
      <c r="BD43" s="251">
        <v>300</v>
      </c>
      <c r="BE43" s="103" t="e">
        <f>AT43-AU43</f>
        <v>#REF!</v>
      </c>
    </row>
    <row r="44" spans="1:57" s="83" customFormat="1" ht="34.5" hidden="1" customHeight="1" x14ac:dyDescent="0.25">
      <c r="F44" s="85"/>
      <c r="G44" s="93"/>
      <c r="H44" s="84"/>
      <c r="I44" s="84"/>
      <c r="J44" s="84"/>
      <c r="K44" s="84"/>
      <c r="L44" s="95"/>
      <c r="M44" s="95"/>
      <c r="N44" s="95"/>
      <c r="O44" s="95"/>
      <c r="P44" s="95"/>
      <c r="Q44" s="95"/>
      <c r="R44" s="95"/>
      <c r="S44" s="95"/>
      <c r="T44" s="251"/>
      <c r="U44" s="251"/>
      <c r="V44" s="251"/>
      <c r="W44" s="251"/>
      <c r="X44" s="252"/>
      <c r="Y44" s="252"/>
      <c r="Z44" s="252"/>
      <c r="AA44" s="252"/>
      <c r="AB44" s="251"/>
      <c r="AC44" s="251"/>
      <c r="AD44" s="251"/>
      <c r="AE44" s="251"/>
      <c r="AF44" s="252"/>
      <c r="AG44" s="252"/>
      <c r="AH44" s="252"/>
      <c r="AI44" s="252"/>
      <c r="AJ44" s="86"/>
      <c r="AK44" s="253"/>
      <c r="AL44" s="253"/>
      <c r="AM44" s="359"/>
      <c r="AN44" s="359"/>
      <c r="AO44" s="359"/>
      <c r="AP44" s="359"/>
      <c r="AQ44" s="360"/>
      <c r="AR44" s="360"/>
      <c r="AS44" s="360"/>
      <c r="AT44" s="360"/>
      <c r="AU44" s="361"/>
      <c r="AV44" s="254"/>
      <c r="AW44" s="362"/>
      <c r="AX44" s="363"/>
      <c r="AY44" s="363"/>
      <c r="AZ44" s="363"/>
      <c r="BA44" s="251"/>
      <c r="BB44" s="251"/>
      <c r="BC44" s="251"/>
      <c r="BD44" s="251"/>
      <c r="BE44" s="103"/>
    </row>
    <row r="45" spans="1:57" s="83" customFormat="1" ht="34.5" hidden="1" customHeight="1" x14ac:dyDescent="0.25">
      <c r="F45" s="85"/>
      <c r="G45" s="93"/>
      <c r="H45" s="84"/>
      <c r="I45" s="84"/>
      <c r="J45" s="84"/>
      <c r="K45" s="84"/>
      <c r="L45" s="95"/>
      <c r="M45" s="95"/>
      <c r="N45" s="95"/>
      <c r="O45" s="95"/>
      <c r="P45" s="95"/>
      <c r="Q45" s="95"/>
      <c r="R45" s="95"/>
      <c r="S45" s="95"/>
      <c r="T45" s="251"/>
      <c r="U45" s="251"/>
      <c r="V45" s="251"/>
      <c r="W45" s="251"/>
      <c r="X45" s="252"/>
      <c r="Y45" s="252"/>
      <c r="Z45" s="252"/>
      <c r="AA45" s="252"/>
      <c r="AB45" s="251"/>
      <c r="AC45" s="251"/>
      <c r="AD45" s="251"/>
      <c r="AE45" s="251"/>
      <c r="AF45" s="252"/>
      <c r="AG45" s="252"/>
      <c r="AH45" s="252"/>
      <c r="AI45" s="252"/>
      <c r="AJ45" s="86"/>
      <c r="AK45" s="253"/>
      <c r="AL45" s="253"/>
      <c r="AM45" s="359"/>
      <c r="AN45" s="359"/>
      <c r="AO45" s="359"/>
      <c r="AP45" s="359"/>
      <c r="AQ45" s="360"/>
      <c r="AR45" s="360"/>
      <c r="AS45" s="360"/>
      <c r="AT45" s="360"/>
      <c r="AU45" s="361"/>
      <c r="AV45" s="254"/>
      <c r="AW45" s="362"/>
      <c r="AX45" s="363"/>
      <c r="AY45" s="363"/>
      <c r="AZ45" s="363"/>
      <c r="BA45" s="251"/>
      <c r="BB45" s="251"/>
      <c r="BC45" s="251"/>
      <c r="BD45" s="251"/>
      <c r="BE45" s="103"/>
    </row>
    <row r="46" spans="1:57" s="83" customFormat="1" ht="34.5" hidden="1" customHeight="1" x14ac:dyDescent="0.25">
      <c r="F46" s="85"/>
      <c r="G46" s="93"/>
      <c r="H46" s="84"/>
      <c r="I46" s="84"/>
      <c r="J46" s="84"/>
      <c r="K46" s="84"/>
      <c r="L46" s="95"/>
      <c r="M46" s="95"/>
      <c r="N46" s="95"/>
      <c r="O46" s="95"/>
      <c r="P46" s="95"/>
      <c r="Q46" s="95"/>
      <c r="R46" s="95"/>
      <c r="S46" s="95"/>
      <c r="T46" s="251"/>
      <c r="U46" s="251"/>
      <c r="V46" s="251"/>
      <c r="W46" s="251"/>
      <c r="X46" s="252"/>
      <c r="Y46" s="252"/>
      <c r="Z46" s="252"/>
      <c r="AA46" s="252"/>
      <c r="AB46" s="251"/>
      <c r="AC46" s="251"/>
      <c r="AD46" s="251"/>
      <c r="AE46" s="251"/>
      <c r="AF46" s="252"/>
      <c r="AG46" s="252"/>
      <c r="AH46" s="252"/>
      <c r="AI46" s="252"/>
      <c r="AJ46" s="86"/>
      <c r="AK46" s="253"/>
      <c r="AL46" s="253"/>
      <c r="AM46" s="359"/>
      <c r="AN46" s="359"/>
      <c r="AO46" s="359"/>
      <c r="AP46" s="359"/>
      <c r="AQ46" s="360"/>
      <c r="AR46" s="360"/>
      <c r="AS46" s="360"/>
      <c r="AT46" s="360"/>
      <c r="AU46" s="361"/>
      <c r="AV46" s="254"/>
      <c r="AW46" s="362"/>
      <c r="AX46" s="363"/>
      <c r="AY46" s="363"/>
      <c r="AZ46" s="363"/>
      <c r="BA46" s="251"/>
      <c r="BB46" s="251"/>
      <c r="BC46" s="251"/>
      <c r="BD46" s="251"/>
      <c r="BE46" s="103"/>
    </row>
    <row r="47" spans="1:57" s="83" customFormat="1" ht="34.5" hidden="1" customHeight="1" x14ac:dyDescent="0.25">
      <c r="F47" s="85"/>
      <c r="G47" s="93"/>
      <c r="H47" s="84"/>
      <c r="I47" s="84"/>
      <c r="J47" s="84"/>
      <c r="K47" s="84"/>
      <c r="L47" s="95"/>
      <c r="M47" s="95"/>
      <c r="N47" s="95"/>
      <c r="O47" s="95"/>
      <c r="P47" s="95"/>
      <c r="Q47" s="95"/>
      <c r="R47" s="95"/>
      <c r="S47" s="95"/>
      <c r="T47" s="251"/>
      <c r="U47" s="251"/>
      <c r="V47" s="251"/>
      <c r="W47" s="251"/>
      <c r="X47" s="252"/>
      <c r="Y47" s="252"/>
      <c r="Z47" s="252"/>
      <c r="AA47" s="252"/>
      <c r="AB47" s="251"/>
      <c r="AC47" s="251"/>
      <c r="AD47" s="251"/>
      <c r="AE47" s="251"/>
      <c r="AF47" s="252"/>
      <c r="AG47" s="252"/>
      <c r="AH47" s="252"/>
      <c r="AI47" s="252"/>
      <c r="AJ47" s="86"/>
      <c r="AK47" s="253"/>
      <c r="AL47" s="253"/>
      <c r="AM47" s="359"/>
      <c r="AN47" s="359"/>
      <c r="AO47" s="359"/>
      <c r="AP47" s="359"/>
      <c r="AQ47" s="360"/>
      <c r="AR47" s="360"/>
      <c r="AS47" s="360"/>
      <c r="AT47" s="360"/>
      <c r="AU47" s="361"/>
      <c r="AV47" s="254"/>
      <c r="AW47" s="362"/>
      <c r="AX47" s="363"/>
      <c r="AY47" s="363"/>
      <c r="AZ47" s="363"/>
      <c r="BA47" s="251"/>
      <c r="BB47" s="251"/>
      <c r="BC47" s="251"/>
      <c r="BD47" s="251"/>
      <c r="BE47" s="103"/>
    </row>
    <row r="48" spans="1:57" s="83" customFormat="1" ht="34.5" hidden="1" customHeight="1" x14ac:dyDescent="0.25">
      <c r="F48" s="85"/>
      <c r="G48" s="93"/>
      <c r="H48" s="84"/>
      <c r="I48" s="84"/>
      <c r="J48" s="84"/>
      <c r="K48" s="84"/>
      <c r="L48" s="95"/>
      <c r="M48" s="95"/>
      <c r="N48" s="95"/>
      <c r="O48" s="95"/>
      <c r="P48" s="95"/>
      <c r="Q48" s="95"/>
      <c r="R48" s="95"/>
      <c r="S48" s="95"/>
      <c r="T48" s="251"/>
      <c r="U48" s="251"/>
      <c r="V48" s="251"/>
      <c r="W48" s="251"/>
      <c r="X48" s="252"/>
      <c r="Y48" s="252"/>
      <c r="Z48" s="252"/>
      <c r="AA48" s="252"/>
      <c r="AB48" s="251"/>
      <c r="AC48" s="251"/>
      <c r="AD48" s="251"/>
      <c r="AE48" s="251"/>
      <c r="AF48" s="252"/>
      <c r="AG48" s="252"/>
      <c r="AH48" s="252"/>
      <c r="AI48" s="252"/>
      <c r="AJ48" s="86"/>
      <c r="AK48" s="253"/>
      <c r="AL48" s="253"/>
      <c r="AM48" s="359"/>
      <c r="AN48" s="359"/>
      <c r="AO48" s="359"/>
      <c r="AP48" s="359"/>
      <c r="AQ48" s="360"/>
      <c r="AR48" s="360"/>
      <c r="AS48" s="360"/>
      <c r="AT48" s="360"/>
      <c r="AU48" s="361"/>
      <c r="AV48" s="254"/>
      <c r="AW48" s="362"/>
      <c r="AX48" s="363"/>
      <c r="AY48" s="363"/>
      <c r="AZ48" s="363"/>
      <c r="BA48" s="251"/>
      <c r="BB48" s="251"/>
      <c r="BC48" s="251"/>
      <c r="BD48" s="251"/>
      <c r="BE48" s="103"/>
    </row>
    <row r="49" spans="1:57" s="83" customFormat="1" ht="34.5" hidden="1" customHeight="1" x14ac:dyDescent="0.25">
      <c r="F49" s="85"/>
      <c r="G49" s="93"/>
      <c r="H49" s="84"/>
      <c r="I49" s="84"/>
      <c r="J49" s="84"/>
      <c r="K49" s="84"/>
      <c r="L49" s="95"/>
      <c r="M49" s="95"/>
      <c r="N49" s="95"/>
      <c r="O49" s="95"/>
      <c r="P49" s="95"/>
      <c r="Q49" s="95"/>
      <c r="R49" s="95"/>
      <c r="S49" s="95"/>
      <c r="T49" s="251"/>
      <c r="U49" s="251"/>
      <c r="V49" s="251"/>
      <c r="W49" s="251"/>
      <c r="X49" s="252"/>
      <c r="Y49" s="252"/>
      <c r="Z49" s="252"/>
      <c r="AA49" s="252"/>
      <c r="AB49" s="251"/>
      <c r="AC49" s="251"/>
      <c r="AD49" s="251"/>
      <c r="AE49" s="251"/>
      <c r="AF49" s="252"/>
      <c r="AG49" s="252"/>
      <c r="AH49" s="252"/>
      <c r="AI49" s="252"/>
      <c r="AJ49" s="86"/>
      <c r="AK49" s="253"/>
      <c r="AL49" s="253"/>
      <c r="AM49" s="359"/>
      <c r="AN49" s="359"/>
      <c r="AO49" s="359"/>
      <c r="AP49" s="359"/>
      <c r="AQ49" s="360"/>
      <c r="AR49" s="360"/>
      <c r="AS49" s="360"/>
      <c r="AT49" s="360"/>
      <c r="AU49" s="361"/>
      <c r="AV49" s="254"/>
      <c r="AW49" s="362"/>
      <c r="AX49" s="363"/>
      <c r="AY49" s="363"/>
      <c r="AZ49" s="363"/>
      <c r="BA49" s="251"/>
      <c r="BB49" s="251"/>
      <c r="BC49" s="251"/>
      <c r="BD49" s="251"/>
      <c r="BE49" s="103"/>
    </row>
    <row r="50" spans="1:57" s="83" customFormat="1" ht="34.5" customHeight="1" x14ac:dyDescent="0.25">
      <c r="A50" s="83" t="str">
        <f t="shared" si="0"/>
        <v>LK74DT+1</v>
      </c>
      <c r="B50" s="83" t="str">
        <f t="shared" si="1"/>
        <v>LK74DT+2</v>
      </c>
      <c r="C50" s="83" t="str">
        <f t="shared" si="2"/>
        <v>LK74DT+3</v>
      </c>
      <c r="D50" s="83" t="str">
        <f t="shared" si="3"/>
        <v>LK74DT+4</v>
      </c>
      <c r="E50" s="83" t="s">
        <v>3</v>
      </c>
      <c r="F50" s="85">
        <v>74</v>
      </c>
      <c r="G50" s="93" t="s">
        <v>5528</v>
      </c>
      <c r="H50" s="84" t="str">
        <f t="shared" si="6"/>
        <v>Đường số 1</v>
      </c>
      <c r="I50" s="84" t="s">
        <v>147</v>
      </c>
      <c r="J50" s="84" t="s">
        <v>317</v>
      </c>
      <c r="K50" s="84" t="s">
        <v>5566</v>
      </c>
      <c r="L50" s="95">
        <v>1800</v>
      </c>
      <c r="M50" s="95">
        <v>900</v>
      </c>
      <c r="N50" s="95">
        <v>650</v>
      </c>
      <c r="O50" s="95">
        <v>420</v>
      </c>
      <c r="P50" s="95">
        <f>VLOOKUP(G50&amp;"Vị trí 1",'[1]14_ODT'!$D$11:$L$3938,9,0)</f>
        <v>1800</v>
      </c>
      <c r="Q50" s="95">
        <f>VLOOKUP(G50&amp;"Vị trí 2",'[1]14_ODT'!$D$11:$L$3938,9,0)</f>
        <v>900</v>
      </c>
      <c r="R50" s="95">
        <f>VLOOKUP(G50&amp;"Vị trí 3",'[1]14_ODT'!$D$11:$L$3938,9,0)</f>
        <v>650</v>
      </c>
      <c r="S50" s="95">
        <f>VLOOKUP(G50&amp;"Vị trí 4",'[1]14_ODT'!$D$11:$L$3938,9,0)</f>
        <v>420</v>
      </c>
      <c r="T50" s="251"/>
      <c r="U50" s="251"/>
      <c r="V50" s="251"/>
      <c r="W50" s="251"/>
      <c r="X50" s="252"/>
      <c r="Y50" s="252"/>
      <c r="Z50" s="252"/>
      <c r="AA50" s="252"/>
      <c r="AB50" s="251"/>
      <c r="AC50" s="251"/>
      <c r="AD50" s="251"/>
      <c r="AE50" s="251"/>
      <c r="AF50" s="252"/>
      <c r="AG50" s="252"/>
      <c r="AH50" s="252"/>
      <c r="AI50" s="252"/>
      <c r="AJ50" s="86">
        <v>11.481481481481481</v>
      </c>
      <c r="AK50" s="253"/>
      <c r="AL50" s="253" t="e">
        <f>ROUNDDOWN(AJ50*#REF!/#REF!,1)</f>
        <v>#REF!</v>
      </c>
      <c r="AM50" s="359" t="e">
        <f t="shared" si="4"/>
        <v>#REF!</v>
      </c>
      <c r="AN50" s="359" t="e">
        <f t="shared" si="4"/>
        <v>#REF!</v>
      </c>
      <c r="AO50" s="359" t="e">
        <f t="shared" si="4"/>
        <v>#REF!</v>
      </c>
      <c r="AP50" s="359" t="e">
        <f t="shared" si="4"/>
        <v>#REF!</v>
      </c>
      <c r="AQ50" s="360" t="e">
        <f t="shared" si="5"/>
        <v>#REF!</v>
      </c>
      <c r="AR50" s="360" t="e">
        <f t="shared" si="5"/>
        <v>#REF!</v>
      </c>
      <c r="AS50" s="360" t="e">
        <f t="shared" si="5"/>
        <v>#REF!</v>
      </c>
      <c r="AT50" s="360" t="e">
        <f t="shared" si="5"/>
        <v>#REF!</v>
      </c>
      <c r="AU50" s="361" t="e">
        <f>AM50*0.15</f>
        <v>#REF!</v>
      </c>
      <c r="AV50" s="254" t="s">
        <v>3</v>
      </c>
      <c r="AW50" s="362"/>
      <c r="AX50" s="363"/>
      <c r="AY50" s="363"/>
      <c r="AZ50" s="363"/>
      <c r="BA50" s="251"/>
      <c r="BB50" s="251"/>
      <c r="BC50" s="251"/>
      <c r="BD50" s="251"/>
      <c r="BE50" s="103" t="e">
        <f>AT50-AU50</f>
        <v>#REF!</v>
      </c>
    </row>
    <row r="51" spans="1:57" s="83" customFormat="1" ht="34.5" hidden="1" customHeight="1" x14ac:dyDescent="0.25">
      <c r="F51" s="85"/>
      <c r="G51" s="93"/>
      <c r="H51" s="84"/>
      <c r="I51" s="84"/>
      <c r="J51" s="84"/>
      <c r="K51" s="84"/>
      <c r="L51" s="95"/>
      <c r="M51" s="95"/>
      <c r="N51" s="95"/>
      <c r="O51" s="95"/>
      <c r="P51" s="95"/>
      <c r="Q51" s="95"/>
      <c r="R51" s="95"/>
      <c r="S51" s="95"/>
      <c r="T51" s="251"/>
      <c r="U51" s="251"/>
      <c r="V51" s="251"/>
      <c r="W51" s="251"/>
      <c r="X51" s="252"/>
      <c r="Y51" s="252"/>
      <c r="Z51" s="252"/>
      <c r="AA51" s="252"/>
      <c r="AB51" s="251"/>
      <c r="AC51" s="251"/>
      <c r="AD51" s="251"/>
      <c r="AE51" s="251"/>
      <c r="AF51" s="252"/>
      <c r="AG51" s="252"/>
      <c r="AH51" s="252"/>
      <c r="AI51" s="252"/>
      <c r="AJ51" s="86"/>
      <c r="AK51" s="253"/>
      <c r="AL51" s="253"/>
      <c r="AM51" s="359"/>
      <c r="AN51" s="359"/>
      <c r="AO51" s="359"/>
      <c r="AP51" s="359"/>
      <c r="AQ51" s="360"/>
      <c r="AR51" s="360"/>
      <c r="AS51" s="360"/>
      <c r="AT51" s="360"/>
      <c r="AU51" s="361"/>
      <c r="AV51" s="254"/>
      <c r="AW51" s="362"/>
      <c r="AX51" s="363"/>
      <c r="AY51" s="363"/>
      <c r="AZ51" s="363"/>
      <c r="BA51" s="251"/>
      <c r="BB51" s="251"/>
      <c r="BC51" s="251"/>
      <c r="BD51" s="251"/>
      <c r="BE51" s="103"/>
    </row>
    <row r="52" spans="1:57" s="83" customFormat="1" ht="34.5" hidden="1" customHeight="1" x14ac:dyDescent="0.25">
      <c r="F52" s="85"/>
      <c r="G52" s="93"/>
      <c r="H52" s="84"/>
      <c r="I52" s="84"/>
      <c r="J52" s="84"/>
      <c r="K52" s="84"/>
      <c r="L52" s="95"/>
      <c r="M52" s="95"/>
      <c r="N52" s="95"/>
      <c r="O52" s="95"/>
      <c r="P52" s="95"/>
      <c r="Q52" s="95"/>
      <c r="R52" s="95"/>
      <c r="S52" s="95"/>
      <c r="T52" s="251"/>
      <c r="U52" s="251"/>
      <c r="V52" s="251"/>
      <c r="W52" s="251"/>
      <c r="X52" s="252"/>
      <c r="Y52" s="252"/>
      <c r="Z52" s="252"/>
      <c r="AA52" s="252"/>
      <c r="AB52" s="251"/>
      <c r="AC52" s="251"/>
      <c r="AD52" s="251"/>
      <c r="AE52" s="251"/>
      <c r="AF52" s="252"/>
      <c r="AG52" s="252"/>
      <c r="AH52" s="252"/>
      <c r="AI52" s="252"/>
      <c r="AJ52" s="86"/>
      <c r="AK52" s="253"/>
      <c r="AL52" s="253"/>
      <c r="AM52" s="359"/>
      <c r="AN52" s="359"/>
      <c r="AO52" s="359"/>
      <c r="AP52" s="359"/>
      <c r="AQ52" s="360"/>
      <c r="AR52" s="360"/>
      <c r="AS52" s="360"/>
      <c r="AT52" s="360"/>
      <c r="AU52" s="361"/>
      <c r="AV52" s="254"/>
      <c r="AW52" s="362"/>
      <c r="AX52" s="363"/>
      <c r="AY52" s="363"/>
      <c r="AZ52" s="363"/>
      <c r="BA52" s="251"/>
      <c r="BB52" s="251"/>
      <c r="BC52" s="251"/>
      <c r="BD52" s="251"/>
      <c r="BE52" s="103"/>
    </row>
    <row r="53" spans="1:57" s="83" customFormat="1" ht="34.5" hidden="1" customHeight="1" x14ac:dyDescent="0.25">
      <c r="F53" s="85"/>
      <c r="G53" s="93"/>
      <c r="H53" s="84"/>
      <c r="I53" s="84"/>
      <c r="J53" s="84"/>
      <c r="K53" s="84"/>
      <c r="L53" s="95"/>
      <c r="M53" s="95"/>
      <c r="N53" s="95"/>
      <c r="O53" s="95"/>
      <c r="P53" s="95"/>
      <c r="Q53" s="95"/>
      <c r="R53" s="95"/>
      <c r="S53" s="95"/>
      <c r="T53" s="251"/>
      <c r="U53" s="251"/>
      <c r="V53" s="251"/>
      <c r="W53" s="251"/>
      <c r="X53" s="252"/>
      <c r="Y53" s="252"/>
      <c r="Z53" s="252"/>
      <c r="AA53" s="252"/>
      <c r="AB53" s="251"/>
      <c r="AC53" s="251"/>
      <c r="AD53" s="251"/>
      <c r="AE53" s="251"/>
      <c r="AF53" s="252"/>
      <c r="AG53" s="252"/>
      <c r="AH53" s="252"/>
      <c r="AI53" s="252"/>
      <c r="AJ53" s="86"/>
      <c r="AK53" s="253"/>
      <c r="AL53" s="253"/>
      <c r="AM53" s="359"/>
      <c r="AN53" s="359"/>
      <c r="AO53" s="359"/>
      <c r="AP53" s="359"/>
      <c r="AQ53" s="360"/>
      <c r="AR53" s="360"/>
      <c r="AS53" s="360"/>
      <c r="AT53" s="360"/>
      <c r="AU53" s="361"/>
      <c r="AV53" s="254"/>
      <c r="AW53" s="362"/>
      <c r="AX53" s="363"/>
      <c r="AY53" s="363"/>
      <c r="AZ53" s="363"/>
      <c r="BA53" s="251"/>
      <c r="BB53" s="251"/>
      <c r="BC53" s="251"/>
      <c r="BD53" s="251"/>
      <c r="BE53" s="103"/>
    </row>
    <row r="54" spans="1:57" s="83" customFormat="1" ht="34.5" hidden="1" customHeight="1" x14ac:dyDescent="0.25">
      <c r="F54" s="85"/>
      <c r="G54" s="93"/>
      <c r="H54" s="84"/>
      <c r="I54" s="84"/>
      <c r="J54" s="84"/>
      <c r="K54" s="84"/>
      <c r="L54" s="95"/>
      <c r="M54" s="95"/>
      <c r="N54" s="95"/>
      <c r="O54" s="95"/>
      <c r="P54" s="95"/>
      <c r="Q54" s="95"/>
      <c r="R54" s="95"/>
      <c r="S54" s="95"/>
      <c r="T54" s="251"/>
      <c r="U54" s="251"/>
      <c r="V54" s="251"/>
      <c r="W54" s="251"/>
      <c r="X54" s="252"/>
      <c r="Y54" s="252"/>
      <c r="Z54" s="252"/>
      <c r="AA54" s="252"/>
      <c r="AB54" s="251"/>
      <c r="AC54" s="251"/>
      <c r="AD54" s="251"/>
      <c r="AE54" s="251"/>
      <c r="AF54" s="252"/>
      <c r="AG54" s="252"/>
      <c r="AH54" s="252"/>
      <c r="AI54" s="252"/>
      <c r="AJ54" s="86"/>
      <c r="AK54" s="253"/>
      <c r="AL54" s="253"/>
      <c r="AM54" s="359"/>
      <c r="AN54" s="359"/>
      <c r="AO54" s="359"/>
      <c r="AP54" s="359"/>
      <c r="AQ54" s="360"/>
      <c r="AR54" s="360"/>
      <c r="AS54" s="360"/>
      <c r="AT54" s="360"/>
      <c r="AU54" s="361"/>
      <c r="AV54" s="254"/>
      <c r="AW54" s="362"/>
      <c r="AX54" s="363"/>
      <c r="AY54" s="363"/>
      <c r="AZ54" s="363"/>
      <c r="BA54" s="251"/>
      <c r="BB54" s="251"/>
      <c r="BC54" s="251"/>
      <c r="BD54" s="251"/>
      <c r="BE54" s="103"/>
    </row>
    <row r="55" spans="1:57" s="83" customFormat="1" ht="34.5" hidden="1" customHeight="1" x14ac:dyDescent="0.25">
      <c r="F55" s="85"/>
      <c r="G55" s="93"/>
      <c r="H55" s="84"/>
      <c r="I55" s="84"/>
      <c r="J55" s="84"/>
      <c r="K55" s="84"/>
      <c r="L55" s="95"/>
      <c r="M55" s="95"/>
      <c r="N55" s="95"/>
      <c r="O55" s="95"/>
      <c r="P55" s="95"/>
      <c r="Q55" s="95"/>
      <c r="R55" s="95"/>
      <c r="S55" s="95"/>
      <c r="T55" s="251"/>
      <c r="U55" s="251"/>
      <c r="V55" s="251"/>
      <c r="W55" s="251"/>
      <c r="X55" s="252"/>
      <c r="Y55" s="252"/>
      <c r="Z55" s="252"/>
      <c r="AA55" s="252"/>
      <c r="AB55" s="251"/>
      <c r="AC55" s="251"/>
      <c r="AD55" s="251"/>
      <c r="AE55" s="251"/>
      <c r="AF55" s="252"/>
      <c r="AG55" s="252"/>
      <c r="AH55" s="252"/>
      <c r="AI55" s="252"/>
      <c r="AJ55" s="86"/>
      <c r="AK55" s="253"/>
      <c r="AL55" s="253"/>
      <c r="AM55" s="359"/>
      <c r="AN55" s="359"/>
      <c r="AO55" s="359"/>
      <c r="AP55" s="359"/>
      <c r="AQ55" s="360"/>
      <c r="AR55" s="360"/>
      <c r="AS55" s="360"/>
      <c r="AT55" s="360"/>
      <c r="AU55" s="361"/>
      <c r="AV55" s="254"/>
      <c r="AW55" s="362"/>
      <c r="AX55" s="363"/>
      <c r="AY55" s="363"/>
      <c r="AZ55" s="363"/>
      <c r="BA55" s="251"/>
      <c r="BB55" s="251"/>
      <c r="BC55" s="251"/>
      <c r="BD55" s="251"/>
      <c r="BE55" s="103"/>
    </row>
    <row r="56" spans="1:57" s="83" customFormat="1" ht="34.5" hidden="1" customHeight="1" x14ac:dyDescent="0.25">
      <c r="F56" s="85"/>
      <c r="G56" s="93"/>
      <c r="H56" s="84"/>
      <c r="I56" s="84"/>
      <c r="J56" s="84"/>
      <c r="K56" s="84"/>
      <c r="L56" s="95"/>
      <c r="M56" s="95"/>
      <c r="N56" s="95"/>
      <c r="O56" s="95"/>
      <c r="P56" s="95"/>
      <c r="Q56" s="95"/>
      <c r="R56" s="95"/>
      <c r="S56" s="95"/>
      <c r="T56" s="251"/>
      <c r="U56" s="251"/>
      <c r="V56" s="251"/>
      <c r="W56" s="251"/>
      <c r="X56" s="252"/>
      <c r="Y56" s="252"/>
      <c r="Z56" s="252"/>
      <c r="AA56" s="252"/>
      <c r="AB56" s="251"/>
      <c r="AC56" s="251"/>
      <c r="AD56" s="251"/>
      <c r="AE56" s="251"/>
      <c r="AF56" s="252"/>
      <c r="AG56" s="252"/>
      <c r="AH56" s="252"/>
      <c r="AI56" s="252"/>
      <c r="AJ56" s="86"/>
      <c r="AK56" s="253"/>
      <c r="AL56" s="253"/>
      <c r="AM56" s="359"/>
      <c r="AN56" s="359"/>
      <c r="AO56" s="359"/>
      <c r="AP56" s="359"/>
      <c r="AQ56" s="360"/>
      <c r="AR56" s="360"/>
      <c r="AS56" s="360"/>
      <c r="AT56" s="360"/>
      <c r="AU56" s="361"/>
      <c r="AV56" s="254"/>
      <c r="AW56" s="362"/>
      <c r="AX56" s="363"/>
      <c r="AY56" s="363"/>
      <c r="AZ56" s="363"/>
      <c r="BA56" s="251"/>
      <c r="BB56" s="251"/>
      <c r="BC56" s="251"/>
      <c r="BD56" s="251"/>
      <c r="BE56" s="103"/>
    </row>
    <row r="57" spans="1:57" s="83" customFormat="1" ht="34.5" customHeight="1" x14ac:dyDescent="0.25">
      <c r="A57" s="83" t="str">
        <f t="shared" si="0"/>
        <v>LK83DT_D1+1</v>
      </c>
      <c r="B57" s="83" t="str">
        <f t="shared" si="1"/>
        <v>LK83DT_D1+2</v>
      </c>
      <c r="C57" s="83" t="str">
        <f t="shared" si="2"/>
        <v>LK83DT_D1+3</v>
      </c>
      <c r="D57" s="83" t="str">
        <f t="shared" si="3"/>
        <v>LK83DT_D1+4</v>
      </c>
      <c r="E57" s="83" t="s">
        <v>3</v>
      </c>
      <c r="F57" s="85"/>
      <c r="G57" s="93" t="s">
        <v>5569</v>
      </c>
      <c r="H57" s="84" t="str">
        <f t="shared" si="6"/>
        <v>Đường Xuân Lập - Bàu Sao</v>
      </c>
      <c r="I57" s="84" t="s">
        <v>5567</v>
      </c>
      <c r="J57" s="84" t="s">
        <v>5566</v>
      </c>
      <c r="K57" s="84" t="s">
        <v>5571</v>
      </c>
      <c r="L57" s="95">
        <v>1400</v>
      </c>
      <c r="M57" s="95">
        <v>900</v>
      </c>
      <c r="N57" s="95">
        <v>600</v>
      </c>
      <c r="O57" s="95">
        <v>420</v>
      </c>
      <c r="P57" s="95">
        <f>VLOOKUP(G57&amp;"Vị trí 1",'[1]14_ODT'!$D$11:$L$3938,9,0)</f>
        <v>1400</v>
      </c>
      <c r="Q57" s="95">
        <f>VLOOKUP(G57&amp;"Vị trí 2",'[1]14_ODT'!$D$11:$L$3938,9,0)</f>
        <v>900</v>
      </c>
      <c r="R57" s="95">
        <f>VLOOKUP(G57&amp;"Vị trí 3",'[1]14_ODT'!$D$11:$L$3938,9,0)</f>
        <v>600</v>
      </c>
      <c r="S57" s="95">
        <f>VLOOKUP(G57&amp;"Vị trí 4",'[1]14_ODT'!$D$11:$L$3938,9,0)</f>
        <v>420</v>
      </c>
      <c r="T57" s="251"/>
      <c r="U57" s="251" t="e">
        <f>VLOOKUP(B57,[1]bieutonghopphieudieutra!$E$4:$Z$1730,32,0)</f>
        <v>#N/A</v>
      </c>
      <c r="V57" s="251"/>
      <c r="W57" s="251"/>
      <c r="X57" s="252"/>
      <c r="Y57" s="252" t="e">
        <f>U57/M57</f>
        <v>#N/A</v>
      </c>
      <c r="Z57" s="252"/>
      <c r="AA57" s="252"/>
      <c r="AB57" s="251"/>
      <c r="AC57" s="251"/>
      <c r="AD57" s="251"/>
      <c r="AE57" s="251"/>
      <c r="AF57" s="252"/>
      <c r="AG57" s="252"/>
      <c r="AH57" s="252"/>
      <c r="AI57" s="252"/>
      <c r="AJ57" s="86">
        <v>15</v>
      </c>
      <c r="AK57" s="253"/>
      <c r="AL57" s="253" t="e">
        <f>ROUNDDOWN(AJ57*#REF!/#REF!,1)</f>
        <v>#REF!</v>
      </c>
      <c r="AM57" s="359" t="e">
        <f t="shared" si="4"/>
        <v>#REF!</v>
      </c>
      <c r="AN57" s="359" t="e">
        <f t="shared" si="4"/>
        <v>#REF!</v>
      </c>
      <c r="AO57" s="359" t="e">
        <f t="shared" si="4"/>
        <v>#REF!</v>
      </c>
      <c r="AP57" s="359" t="e">
        <f t="shared" si="4"/>
        <v>#REF!</v>
      </c>
      <c r="AQ57" s="360" t="e">
        <f t="shared" si="5"/>
        <v>#REF!</v>
      </c>
      <c r="AR57" s="360" t="e">
        <f t="shared" si="5"/>
        <v>#REF!</v>
      </c>
      <c r="AS57" s="360" t="e">
        <f t="shared" si="5"/>
        <v>#REF!</v>
      </c>
      <c r="AT57" s="360" t="e">
        <f t="shared" si="5"/>
        <v>#REF!</v>
      </c>
      <c r="AU57" s="361" t="e">
        <f>AM57*0.15</f>
        <v>#REF!</v>
      </c>
      <c r="AV57" s="254" t="s">
        <v>3</v>
      </c>
      <c r="AW57" s="362">
        <v>1400</v>
      </c>
      <c r="AX57" s="363">
        <v>630</v>
      </c>
      <c r="AY57" s="363">
        <v>420</v>
      </c>
      <c r="AZ57" s="363">
        <v>290</v>
      </c>
      <c r="BA57" s="251">
        <v>1200</v>
      </c>
      <c r="BB57" s="251">
        <v>540</v>
      </c>
      <c r="BC57" s="251">
        <v>360</v>
      </c>
      <c r="BD57" s="251">
        <v>250</v>
      </c>
      <c r="BE57" s="103" t="e">
        <f>AT57-AU57</f>
        <v>#REF!</v>
      </c>
    </row>
    <row r="58" spans="1:57" s="83" customFormat="1" ht="34.5" hidden="1" customHeight="1" x14ac:dyDescent="0.25">
      <c r="F58" s="85"/>
      <c r="G58" s="93"/>
      <c r="H58" s="84"/>
      <c r="I58" s="84"/>
      <c r="J58" s="84"/>
      <c r="K58" s="84"/>
      <c r="L58" s="95"/>
      <c r="M58" s="95"/>
      <c r="N58" s="95"/>
      <c r="O58" s="95"/>
      <c r="P58" s="95"/>
      <c r="Q58" s="95"/>
      <c r="R58" s="95"/>
      <c r="S58" s="95"/>
      <c r="T58" s="251"/>
      <c r="U58" s="251"/>
      <c r="V58" s="251"/>
      <c r="W58" s="251"/>
      <c r="X58" s="252"/>
      <c r="Y58" s="252"/>
      <c r="Z58" s="252"/>
      <c r="AA58" s="252"/>
      <c r="AB58" s="251"/>
      <c r="AC58" s="251"/>
      <c r="AD58" s="251"/>
      <c r="AE58" s="251"/>
      <c r="AF58" s="252"/>
      <c r="AG58" s="252"/>
      <c r="AH58" s="252"/>
      <c r="AI58" s="252"/>
      <c r="AJ58" s="86"/>
      <c r="AK58" s="253"/>
      <c r="AL58" s="253"/>
      <c r="AM58" s="359"/>
      <c r="AN58" s="359"/>
      <c r="AO58" s="359"/>
      <c r="AP58" s="359"/>
      <c r="AQ58" s="360"/>
      <c r="AR58" s="360"/>
      <c r="AS58" s="360"/>
      <c r="AT58" s="360"/>
      <c r="AU58" s="361"/>
      <c r="AV58" s="254"/>
      <c r="AW58" s="362"/>
      <c r="AX58" s="363"/>
      <c r="AY58" s="363"/>
      <c r="AZ58" s="363"/>
      <c r="BA58" s="251"/>
      <c r="BB58" s="251"/>
      <c r="BC58" s="251"/>
      <c r="BD58" s="251"/>
      <c r="BE58" s="103"/>
    </row>
    <row r="59" spans="1:57" s="83" customFormat="1" ht="34.5" hidden="1" customHeight="1" x14ac:dyDescent="0.25">
      <c r="F59" s="85"/>
      <c r="G59" s="93"/>
      <c r="H59" s="84"/>
      <c r="I59" s="84"/>
      <c r="J59" s="84"/>
      <c r="K59" s="84"/>
      <c r="L59" s="95"/>
      <c r="M59" s="95"/>
      <c r="N59" s="95"/>
      <c r="O59" s="95"/>
      <c r="P59" s="95"/>
      <c r="Q59" s="95"/>
      <c r="R59" s="95"/>
      <c r="S59" s="95"/>
      <c r="T59" s="251"/>
      <c r="U59" s="251"/>
      <c r="V59" s="251"/>
      <c r="W59" s="251"/>
      <c r="X59" s="252"/>
      <c r="Y59" s="252"/>
      <c r="Z59" s="252"/>
      <c r="AA59" s="252"/>
      <c r="AB59" s="251"/>
      <c r="AC59" s="251"/>
      <c r="AD59" s="251"/>
      <c r="AE59" s="251"/>
      <c r="AF59" s="252"/>
      <c r="AG59" s="252"/>
      <c r="AH59" s="252"/>
      <c r="AI59" s="252"/>
      <c r="AJ59" s="86"/>
      <c r="AK59" s="253"/>
      <c r="AL59" s="253"/>
      <c r="AM59" s="359"/>
      <c r="AN59" s="359"/>
      <c r="AO59" s="359"/>
      <c r="AP59" s="359"/>
      <c r="AQ59" s="360"/>
      <c r="AR59" s="360"/>
      <c r="AS59" s="360"/>
      <c r="AT59" s="360"/>
      <c r="AU59" s="361"/>
      <c r="AV59" s="254"/>
      <c r="AW59" s="362"/>
      <c r="AX59" s="363"/>
      <c r="AY59" s="363"/>
      <c r="AZ59" s="363"/>
      <c r="BA59" s="251"/>
      <c r="BB59" s="251"/>
      <c r="BC59" s="251"/>
      <c r="BD59" s="251"/>
      <c r="BE59" s="103"/>
    </row>
    <row r="60" spans="1:57" s="83" customFormat="1" ht="34.5" hidden="1" customHeight="1" x14ac:dyDescent="0.25">
      <c r="F60" s="85"/>
      <c r="G60" s="93"/>
      <c r="H60" s="84"/>
      <c r="I60" s="84"/>
      <c r="J60" s="84"/>
      <c r="K60" s="84"/>
      <c r="L60" s="95"/>
      <c r="M60" s="95"/>
      <c r="N60" s="95"/>
      <c r="O60" s="95"/>
      <c r="P60" s="95"/>
      <c r="Q60" s="95"/>
      <c r="R60" s="95"/>
      <c r="S60" s="95"/>
      <c r="T60" s="251"/>
      <c r="U60" s="251"/>
      <c r="V60" s="251"/>
      <c r="W60" s="251"/>
      <c r="X60" s="252"/>
      <c r="Y60" s="252"/>
      <c r="Z60" s="252"/>
      <c r="AA60" s="252"/>
      <c r="AB60" s="251"/>
      <c r="AC60" s="251"/>
      <c r="AD60" s="251"/>
      <c r="AE60" s="251"/>
      <c r="AF60" s="252"/>
      <c r="AG60" s="252"/>
      <c r="AH60" s="252"/>
      <c r="AI60" s="252"/>
      <c r="AJ60" s="86"/>
      <c r="AK60" s="253"/>
      <c r="AL60" s="253"/>
      <c r="AM60" s="359"/>
      <c r="AN60" s="359"/>
      <c r="AO60" s="359"/>
      <c r="AP60" s="359"/>
      <c r="AQ60" s="360"/>
      <c r="AR60" s="360"/>
      <c r="AS60" s="360"/>
      <c r="AT60" s="360"/>
      <c r="AU60" s="361"/>
      <c r="AV60" s="254"/>
      <c r="AW60" s="362"/>
      <c r="AX60" s="363"/>
      <c r="AY60" s="363"/>
      <c r="AZ60" s="363"/>
      <c r="BA60" s="251"/>
      <c r="BB60" s="251"/>
      <c r="BC60" s="251"/>
      <c r="BD60" s="251"/>
      <c r="BE60" s="103"/>
    </row>
    <row r="61" spans="1:57" s="83" customFormat="1" ht="34.5" hidden="1" customHeight="1" x14ac:dyDescent="0.25">
      <c r="F61" s="85"/>
      <c r="G61" s="93"/>
      <c r="H61" s="84"/>
      <c r="I61" s="84"/>
      <c r="J61" s="84"/>
      <c r="K61" s="84"/>
      <c r="L61" s="95"/>
      <c r="M61" s="95"/>
      <c r="N61" s="95"/>
      <c r="O61" s="95"/>
      <c r="P61" s="95"/>
      <c r="Q61" s="95"/>
      <c r="R61" s="95"/>
      <c r="S61" s="95"/>
      <c r="T61" s="251"/>
      <c r="U61" s="251"/>
      <c r="V61" s="251"/>
      <c r="W61" s="251"/>
      <c r="X61" s="252"/>
      <c r="Y61" s="252"/>
      <c r="Z61" s="252"/>
      <c r="AA61" s="252"/>
      <c r="AB61" s="251"/>
      <c r="AC61" s="251"/>
      <c r="AD61" s="251"/>
      <c r="AE61" s="251"/>
      <c r="AF61" s="252"/>
      <c r="AG61" s="252"/>
      <c r="AH61" s="252"/>
      <c r="AI61" s="252"/>
      <c r="AJ61" s="86"/>
      <c r="AK61" s="253"/>
      <c r="AL61" s="253"/>
      <c r="AM61" s="359"/>
      <c r="AN61" s="359"/>
      <c r="AO61" s="359"/>
      <c r="AP61" s="359"/>
      <c r="AQ61" s="360"/>
      <c r="AR61" s="360"/>
      <c r="AS61" s="360"/>
      <c r="AT61" s="360"/>
      <c r="AU61" s="361"/>
      <c r="AV61" s="254"/>
      <c r="AW61" s="362"/>
      <c r="AX61" s="363"/>
      <c r="AY61" s="363"/>
      <c r="AZ61" s="363"/>
      <c r="BA61" s="251"/>
      <c r="BB61" s="251"/>
      <c r="BC61" s="251"/>
      <c r="BD61" s="251"/>
      <c r="BE61" s="103"/>
    </row>
    <row r="62" spans="1:57" s="83" customFormat="1" ht="34.5" hidden="1" customHeight="1" x14ac:dyDescent="0.25">
      <c r="F62" s="85"/>
      <c r="G62" s="93"/>
      <c r="H62" s="84"/>
      <c r="I62" s="84"/>
      <c r="J62" s="84"/>
      <c r="K62" s="84"/>
      <c r="L62" s="95"/>
      <c r="M62" s="95"/>
      <c r="N62" s="95"/>
      <c r="O62" s="95"/>
      <c r="P62" s="95"/>
      <c r="Q62" s="95"/>
      <c r="R62" s="95"/>
      <c r="S62" s="95"/>
      <c r="T62" s="251"/>
      <c r="U62" s="251"/>
      <c r="V62" s="251"/>
      <c r="W62" s="251"/>
      <c r="X62" s="252"/>
      <c r="Y62" s="252"/>
      <c r="Z62" s="252"/>
      <c r="AA62" s="252"/>
      <c r="AB62" s="251"/>
      <c r="AC62" s="251"/>
      <c r="AD62" s="251"/>
      <c r="AE62" s="251"/>
      <c r="AF62" s="252"/>
      <c r="AG62" s="252"/>
      <c r="AH62" s="252"/>
      <c r="AI62" s="252"/>
      <c r="AJ62" s="86"/>
      <c r="AK62" s="253"/>
      <c r="AL62" s="253"/>
      <c r="AM62" s="359"/>
      <c r="AN62" s="359"/>
      <c r="AO62" s="359"/>
      <c r="AP62" s="359"/>
      <c r="AQ62" s="360"/>
      <c r="AR62" s="360"/>
      <c r="AS62" s="360"/>
      <c r="AT62" s="360"/>
      <c r="AU62" s="361"/>
      <c r="AV62" s="254"/>
      <c r="AW62" s="362"/>
      <c r="AX62" s="363"/>
      <c r="AY62" s="363"/>
      <c r="AZ62" s="363"/>
      <c r="BA62" s="251"/>
      <c r="BB62" s="251"/>
      <c r="BC62" s="251"/>
      <c r="BD62" s="251"/>
      <c r="BE62" s="103"/>
    </row>
    <row r="63" spans="1:57" s="83" customFormat="1" ht="34.5" hidden="1" customHeight="1" x14ac:dyDescent="0.25">
      <c r="F63" s="85"/>
      <c r="G63" s="93"/>
      <c r="H63" s="84"/>
      <c r="I63" s="84"/>
      <c r="J63" s="84"/>
      <c r="K63" s="84"/>
      <c r="L63" s="95"/>
      <c r="M63" s="95"/>
      <c r="N63" s="95"/>
      <c r="O63" s="95"/>
      <c r="P63" s="95"/>
      <c r="Q63" s="95"/>
      <c r="R63" s="95"/>
      <c r="S63" s="95"/>
      <c r="T63" s="251"/>
      <c r="U63" s="251"/>
      <c r="V63" s="251"/>
      <c r="W63" s="251"/>
      <c r="X63" s="252"/>
      <c r="Y63" s="252"/>
      <c r="Z63" s="252"/>
      <c r="AA63" s="252"/>
      <c r="AB63" s="251"/>
      <c r="AC63" s="251"/>
      <c r="AD63" s="251"/>
      <c r="AE63" s="251"/>
      <c r="AF63" s="252"/>
      <c r="AG63" s="252"/>
      <c r="AH63" s="252"/>
      <c r="AI63" s="252"/>
      <c r="AJ63" s="86"/>
      <c r="AK63" s="253"/>
      <c r="AL63" s="253"/>
      <c r="AM63" s="359"/>
      <c r="AN63" s="359"/>
      <c r="AO63" s="359"/>
      <c r="AP63" s="359"/>
      <c r="AQ63" s="360"/>
      <c r="AR63" s="360"/>
      <c r="AS63" s="360"/>
      <c r="AT63" s="360"/>
      <c r="AU63" s="361"/>
      <c r="AV63" s="254"/>
      <c r="AW63" s="362"/>
      <c r="AX63" s="363"/>
      <c r="AY63" s="363"/>
      <c r="AZ63" s="363"/>
      <c r="BA63" s="251"/>
      <c r="BB63" s="251"/>
      <c r="BC63" s="251"/>
      <c r="BD63" s="251"/>
      <c r="BE63" s="103"/>
    </row>
    <row r="64" spans="1:57" s="83" customFormat="1" ht="34.5" customHeight="1" x14ac:dyDescent="0.25">
      <c r="A64" s="83" t="str">
        <f t="shared" si="0"/>
        <v>LK83DT_D2+1</v>
      </c>
      <c r="B64" s="83" t="str">
        <f t="shared" si="1"/>
        <v>LK83DT_D2+2</v>
      </c>
      <c r="C64" s="83" t="str">
        <f t="shared" si="2"/>
        <v>LK83DT_D2+3</v>
      </c>
      <c r="D64" s="83" t="str">
        <f t="shared" si="3"/>
        <v>LK83DT_D2+4</v>
      </c>
      <c r="E64" s="83" t="s">
        <v>3</v>
      </c>
      <c r="F64" s="85"/>
      <c r="G64" s="93" t="s">
        <v>5572</v>
      </c>
      <c r="H64" s="84" t="str">
        <f t="shared" si="6"/>
        <v>Đường Xuân Lập - Bàu Sao</v>
      </c>
      <c r="I64" s="84" t="s">
        <v>5571</v>
      </c>
      <c r="J64" s="84" t="s">
        <v>5566</v>
      </c>
      <c r="K64" s="84" t="s">
        <v>5574</v>
      </c>
      <c r="L64" s="95">
        <v>1200</v>
      </c>
      <c r="M64" s="95">
        <v>600</v>
      </c>
      <c r="N64" s="95">
        <v>500</v>
      </c>
      <c r="O64" s="95">
        <v>400</v>
      </c>
      <c r="P64" s="95">
        <f>VLOOKUP(G64&amp;"Vị trí 1",'[1]14_ODT'!$D$11:$L$3938,9,0)</f>
        <v>1200</v>
      </c>
      <c r="Q64" s="95">
        <f>VLOOKUP(G64&amp;"Vị trí 2",'[1]14_ODT'!$D$11:$L$3938,9,0)</f>
        <v>600</v>
      </c>
      <c r="R64" s="95">
        <f>VLOOKUP(G64&amp;"Vị trí 3",'[1]14_ODT'!$D$11:$L$3938,9,0)</f>
        <v>500</v>
      </c>
      <c r="S64" s="95">
        <f>VLOOKUP(G64&amp;"Vị trí 4",'[1]14_ODT'!$D$11:$L$3938,9,0)</f>
        <v>400</v>
      </c>
      <c r="T64" s="251"/>
      <c r="U64" s="251"/>
      <c r="V64" s="251" t="e">
        <f>VLOOKUP(C64,[1]bieutonghopphieudieutra!$E$4:$Z$1730,32,0)</f>
        <v>#N/A</v>
      </c>
      <c r="W64" s="251"/>
      <c r="X64" s="252"/>
      <c r="Y64" s="252"/>
      <c r="Z64" s="252" t="e">
        <f>V64/N64</f>
        <v>#N/A</v>
      </c>
      <c r="AA64" s="252"/>
      <c r="AB64" s="251" t="e">
        <f>VLOOKUP(G64,'[1]ONT,ODTCUTHE'!$H$5:$O$199,5,0)</f>
        <v>#N/A</v>
      </c>
      <c r="AC64" s="251"/>
      <c r="AD64" s="251"/>
      <c r="AE64" s="251"/>
      <c r="AF64" s="252" t="e">
        <f>AB64/L64</f>
        <v>#N/A</v>
      </c>
      <c r="AG64" s="252"/>
      <c r="AH64" s="252"/>
      <c r="AI64" s="252"/>
      <c r="AJ64" s="86">
        <v>12.94</v>
      </c>
      <c r="AK64" s="253" t="e">
        <f>AVERAGE(AF64:AI64)</f>
        <v>#N/A</v>
      </c>
      <c r="AL64" s="253" t="e">
        <f>ROUNDDOWN(AJ64*#REF!/#REF!,1)</f>
        <v>#REF!</v>
      </c>
      <c r="AM64" s="359" t="e">
        <f t="shared" si="4"/>
        <v>#REF!</v>
      </c>
      <c r="AN64" s="359" t="e">
        <f t="shared" si="4"/>
        <v>#REF!</v>
      </c>
      <c r="AO64" s="359" t="e">
        <f t="shared" si="4"/>
        <v>#REF!</v>
      </c>
      <c r="AP64" s="359" t="e">
        <f t="shared" si="4"/>
        <v>#REF!</v>
      </c>
      <c r="AQ64" s="360" t="e">
        <f t="shared" si="5"/>
        <v>#REF!</v>
      </c>
      <c r="AR64" s="360" t="e">
        <f t="shared" si="5"/>
        <v>#REF!</v>
      </c>
      <c r="AS64" s="360" t="e">
        <f t="shared" si="5"/>
        <v>#REF!</v>
      </c>
      <c r="AT64" s="360" t="e">
        <f t="shared" si="5"/>
        <v>#REF!</v>
      </c>
      <c r="AU64" s="361" t="e">
        <f>AM64*0.15</f>
        <v>#REF!</v>
      </c>
      <c r="AV64" s="254" t="s">
        <v>3</v>
      </c>
      <c r="AW64" s="362">
        <v>1120</v>
      </c>
      <c r="AX64" s="363">
        <v>560</v>
      </c>
      <c r="AY64" s="363">
        <v>420</v>
      </c>
      <c r="AZ64" s="363">
        <v>290</v>
      </c>
      <c r="BA64" s="251">
        <v>960</v>
      </c>
      <c r="BB64" s="251">
        <v>480</v>
      </c>
      <c r="BC64" s="251">
        <v>360</v>
      </c>
      <c r="BD64" s="251">
        <v>250</v>
      </c>
      <c r="BE64" s="103" t="e">
        <f>AT64-AU64</f>
        <v>#REF!</v>
      </c>
    </row>
    <row r="65" spans="1:57" s="83" customFormat="1" ht="34.5" hidden="1" customHeight="1" x14ac:dyDescent="0.25">
      <c r="F65" s="85"/>
      <c r="G65" s="93"/>
      <c r="H65" s="84"/>
      <c r="I65" s="84"/>
      <c r="J65" s="84"/>
      <c r="K65" s="84"/>
      <c r="L65" s="95"/>
      <c r="M65" s="95"/>
      <c r="N65" s="95"/>
      <c r="O65" s="95"/>
      <c r="P65" s="95"/>
      <c r="Q65" s="95"/>
      <c r="R65" s="95"/>
      <c r="S65" s="95"/>
      <c r="T65" s="251"/>
      <c r="U65" s="251"/>
      <c r="V65" s="251"/>
      <c r="W65" s="251"/>
      <c r="X65" s="252"/>
      <c r="Y65" s="252"/>
      <c r="Z65" s="252"/>
      <c r="AA65" s="252"/>
      <c r="AB65" s="251"/>
      <c r="AC65" s="251"/>
      <c r="AD65" s="251"/>
      <c r="AE65" s="251"/>
      <c r="AF65" s="252"/>
      <c r="AG65" s="252"/>
      <c r="AH65" s="252"/>
      <c r="AI65" s="252"/>
      <c r="AJ65" s="86"/>
      <c r="AK65" s="253"/>
      <c r="AL65" s="253"/>
      <c r="AM65" s="359"/>
      <c r="AN65" s="359"/>
      <c r="AO65" s="359"/>
      <c r="AP65" s="359"/>
      <c r="AQ65" s="360"/>
      <c r="AR65" s="360"/>
      <c r="AS65" s="360"/>
      <c r="AT65" s="360"/>
      <c r="AU65" s="361"/>
      <c r="AV65" s="254"/>
      <c r="AW65" s="362"/>
      <c r="AX65" s="363"/>
      <c r="AY65" s="363"/>
      <c r="AZ65" s="363"/>
      <c r="BA65" s="251"/>
      <c r="BB65" s="251"/>
      <c r="BC65" s="251"/>
      <c r="BD65" s="251"/>
      <c r="BE65" s="103"/>
    </row>
    <row r="66" spans="1:57" s="83" customFormat="1" ht="34.5" hidden="1" customHeight="1" x14ac:dyDescent="0.25">
      <c r="F66" s="85"/>
      <c r="G66" s="93"/>
      <c r="H66" s="84"/>
      <c r="I66" s="84"/>
      <c r="J66" s="84"/>
      <c r="K66" s="84"/>
      <c r="L66" s="95"/>
      <c r="M66" s="95"/>
      <c r="N66" s="95"/>
      <c r="O66" s="95"/>
      <c r="P66" s="95"/>
      <c r="Q66" s="95"/>
      <c r="R66" s="95"/>
      <c r="S66" s="95"/>
      <c r="T66" s="251"/>
      <c r="U66" s="251"/>
      <c r="V66" s="251"/>
      <c r="W66" s="251"/>
      <c r="X66" s="252"/>
      <c r="Y66" s="252"/>
      <c r="Z66" s="252"/>
      <c r="AA66" s="252"/>
      <c r="AB66" s="251"/>
      <c r="AC66" s="251"/>
      <c r="AD66" s="251"/>
      <c r="AE66" s="251"/>
      <c r="AF66" s="252"/>
      <c r="AG66" s="252"/>
      <c r="AH66" s="252"/>
      <c r="AI66" s="252"/>
      <c r="AJ66" s="86"/>
      <c r="AK66" s="253"/>
      <c r="AL66" s="253"/>
      <c r="AM66" s="359"/>
      <c r="AN66" s="359"/>
      <c r="AO66" s="359"/>
      <c r="AP66" s="359"/>
      <c r="AQ66" s="360"/>
      <c r="AR66" s="360"/>
      <c r="AS66" s="360"/>
      <c r="AT66" s="360"/>
      <c r="AU66" s="361"/>
      <c r="AV66" s="254"/>
      <c r="AW66" s="362"/>
      <c r="AX66" s="363"/>
      <c r="AY66" s="363"/>
      <c r="AZ66" s="363"/>
      <c r="BA66" s="251"/>
      <c r="BB66" s="251"/>
      <c r="BC66" s="251"/>
      <c r="BD66" s="251"/>
      <c r="BE66" s="103"/>
    </row>
    <row r="67" spans="1:57" s="83" customFormat="1" ht="34.5" hidden="1" customHeight="1" x14ac:dyDescent="0.25">
      <c r="F67" s="85"/>
      <c r="G67" s="93"/>
      <c r="H67" s="84"/>
      <c r="I67" s="84"/>
      <c r="J67" s="84"/>
      <c r="K67" s="84"/>
      <c r="L67" s="95"/>
      <c r="M67" s="95"/>
      <c r="N67" s="95"/>
      <c r="O67" s="95"/>
      <c r="P67" s="95"/>
      <c r="Q67" s="95"/>
      <c r="R67" s="95"/>
      <c r="S67" s="95"/>
      <c r="T67" s="251"/>
      <c r="U67" s="251"/>
      <c r="V67" s="251"/>
      <c r="W67" s="251"/>
      <c r="X67" s="252"/>
      <c r="Y67" s="252"/>
      <c r="Z67" s="252"/>
      <c r="AA67" s="252"/>
      <c r="AB67" s="251"/>
      <c r="AC67" s="251"/>
      <c r="AD67" s="251"/>
      <c r="AE67" s="251"/>
      <c r="AF67" s="252"/>
      <c r="AG67" s="252"/>
      <c r="AH67" s="252"/>
      <c r="AI67" s="252"/>
      <c r="AJ67" s="86"/>
      <c r="AK67" s="253"/>
      <c r="AL67" s="253"/>
      <c r="AM67" s="359"/>
      <c r="AN67" s="359"/>
      <c r="AO67" s="359"/>
      <c r="AP67" s="359"/>
      <c r="AQ67" s="360"/>
      <c r="AR67" s="360"/>
      <c r="AS67" s="360"/>
      <c r="AT67" s="360"/>
      <c r="AU67" s="361"/>
      <c r="AV67" s="254"/>
      <c r="AW67" s="362"/>
      <c r="AX67" s="363"/>
      <c r="AY67" s="363"/>
      <c r="AZ67" s="363"/>
      <c r="BA67" s="251"/>
      <c r="BB67" s="251"/>
      <c r="BC67" s="251"/>
      <c r="BD67" s="251"/>
      <c r="BE67" s="103"/>
    </row>
    <row r="68" spans="1:57" s="83" customFormat="1" ht="34.5" hidden="1" customHeight="1" x14ac:dyDescent="0.25">
      <c r="F68" s="85"/>
      <c r="G68" s="93"/>
      <c r="H68" s="84"/>
      <c r="I68" s="84"/>
      <c r="J68" s="84"/>
      <c r="K68" s="84"/>
      <c r="L68" s="95"/>
      <c r="M68" s="95"/>
      <c r="N68" s="95"/>
      <c r="O68" s="95"/>
      <c r="P68" s="95"/>
      <c r="Q68" s="95"/>
      <c r="R68" s="95"/>
      <c r="S68" s="95"/>
      <c r="T68" s="251"/>
      <c r="U68" s="251"/>
      <c r="V68" s="251"/>
      <c r="W68" s="251"/>
      <c r="X68" s="252"/>
      <c r="Y68" s="252"/>
      <c r="Z68" s="252"/>
      <c r="AA68" s="252"/>
      <c r="AB68" s="251"/>
      <c r="AC68" s="251"/>
      <c r="AD68" s="251"/>
      <c r="AE68" s="251"/>
      <c r="AF68" s="252"/>
      <c r="AG68" s="252"/>
      <c r="AH68" s="252"/>
      <c r="AI68" s="252"/>
      <c r="AJ68" s="86"/>
      <c r="AK68" s="253"/>
      <c r="AL68" s="253"/>
      <c r="AM68" s="359"/>
      <c r="AN68" s="359"/>
      <c r="AO68" s="359"/>
      <c r="AP68" s="359"/>
      <c r="AQ68" s="360"/>
      <c r="AR68" s="360"/>
      <c r="AS68" s="360"/>
      <c r="AT68" s="360"/>
      <c r="AU68" s="361"/>
      <c r="AV68" s="254"/>
      <c r="AW68" s="362"/>
      <c r="AX68" s="363"/>
      <c r="AY68" s="363"/>
      <c r="AZ68" s="363"/>
      <c r="BA68" s="251"/>
      <c r="BB68" s="251"/>
      <c r="BC68" s="251"/>
      <c r="BD68" s="251"/>
      <c r="BE68" s="103"/>
    </row>
    <row r="69" spans="1:57" s="83" customFormat="1" ht="34.5" hidden="1" customHeight="1" x14ac:dyDescent="0.25">
      <c r="F69" s="85"/>
      <c r="G69" s="93"/>
      <c r="H69" s="84"/>
      <c r="I69" s="84"/>
      <c r="J69" s="84"/>
      <c r="K69" s="84"/>
      <c r="L69" s="95"/>
      <c r="M69" s="95"/>
      <c r="N69" s="95"/>
      <c r="O69" s="95"/>
      <c r="P69" s="95"/>
      <c r="Q69" s="95"/>
      <c r="R69" s="95"/>
      <c r="S69" s="95"/>
      <c r="T69" s="251"/>
      <c r="U69" s="251"/>
      <c r="V69" s="251"/>
      <c r="W69" s="251"/>
      <c r="X69" s="252"/>
      <c r="Y69" s="252"/>
      <c r="Z69" s="252"/>
      <c r="AA69" s="252"/>
      <c r="AB69" s="251"/>
      <c r="AC69" s="251"/>
      <c r="AD69" s="251"/>
      <c r="AE69" s="251"/>
      <c r="AF69" s="252"/>
      <c r="AG69" s="252"/>
      <c r="AH69" s="252"/>
      <c r="AI69" s="252"/>
      <c r="AJ69" s="86"/>
      <c r="AK69" s="253"/>
      <c r="AL69" s="253"/>
      <c r="AM69" s="359"/>
      <c r="AN69" s="359"/>
      <c r="AO69" s="359"/>
      <c r="AP69" s="359"/>
      <c r="AQ69" s="360"/>
      <c r="AR69" s="360"/>
      <c r="AS69" s="360"/>
      <c r="AT69" s="360"/>
      <c r="AU69" s="361"/>
      <c r="AV69" s="254"/>
      <c r="AW69" s="362"/>
      <c r="AX69" s="363"/>
      <c r="AY69" s="363"/>
      <c r="AZ69" s="363"/>
      <c r="BA69" s="251"/>
      <c r="BB69" s="251"/>
      <c r="BC69" s="251"/>
      <c r="BD69" s="251"/>
      <c r="BE69" s="103"/>
    </row>
    <row r="70" spans="1:57" s="83" customFormat="1" ht="34.5" hidden="1" customHeight="1" x14ac:dyDescent="0.25">
      <c r="F70" s="85"/>
      <c r="G70" s="93"/>
      <c r="H70" s="84"/>
      <c r="I70" s="84"/>
      <c r="J70" s="84"/>
      <c r="K70" s="84"/>
      <c r="L70" s="95"/>
      <c r="M70" s="95"/>
      <c r="N70" s="95"/>
      <c r="O70" s="95"/>
      <c r="P70" s="95"/>
      <c r="Q70" s="95"/>
      <c r="R70" s="95"/>
      <c r="S70" s="95"/>
      <c r="T70" s="251"/>
      <c r="U70" s="251"/>
      <c r="V70" s="251"/>
      <c r="W70" s="251"/>
      <c r="X70" s="252"/>
      <c r="Y70" s="252"/>
      <c r="Z70" s="252"/>
      <c r="AA70" s="252"/>
      <c r="AB70" s="251"/>
      <c r="AC70" s="251"/>
      <c r="AD70" s="251"/>
      <c r="AE70" s="251"/>
      <c r="AF70" s="252"/>
      <c r="AG70" s="252"/>
      <c r="AH70" s="252"/>
      <c r="AI70" s="252"/>
      <c r="AJ70" s="86"/>
      <c r="AK70" s="253"/>
      <c r="AL70" s="253"/>
      <c r="AM70" s="359"/>
      <c r="AN70" s="359"/>
      <c r="AO70" s="359"/>
      <c r="AP70" s="359"/>
      <c r="AQ70" s="360"/>
      <c r="AR70" s="360"/>
      <c r="AS70" s="360"/>
      <c r="AT70" s="360"/>
      <c r="AU70" s="361"/>
      <c r="AV70" s="254"/>
      <c r="AW70" s="362"/>
      <c r="AX70" s="363"/>
      <c r="AY70" s="363"/>
      <c r="AZ70" s="363"/>
      <c r="BA70" s="251"/>
      <c r="BB70" s="251"/>
      <c r="BC70" s="251"/>
      <c r="BD70" s="251"/>
      <c r="BE70" s="103"/>
    </row>
    <row r="71" spans="1:57" s="83" customFormat="1" ht="34.5" customHeight="1" x14ac:dyDescent="0.25">
      <c r="A71" s="83" t="str">
        <f t="shared" si="0"/>
        <v>LK83DT_D3+1</v>
      </c>
      <c r="B71" s="83" t="str">
        <f t="shared" si="1"/>
        <v>LK83DT_D3+2</v>
      </c>
      <c r="C71" s="83" t="str">
        <f t="shared" si="2"/>
        <v>LK83DT_D3+3</v>
      </c>
      <c r="D71" s="83" t="str">
        <f t="shared" si="3"/>
        <v>LK83DT_D3+4</v>
      </c>
      <c r="E71" s="83" t="s">
        <v>3</v>
      </c>
      <c r="F71" s="85"/>
      <c r="G71" s="93" t="s">
        <v>5575</v>
      </c>
      <c r="H71" s="84" t="str">
        <f t="shared" si="6"/>
        <v>Đường Xuân Lập - Bàu Sao</v>
      </c>
      <c r="I71" s="84" t="s">
        <v>5574</v>
      </c>
      <c r="J71" s="84" t="s">
        <v>5566</v>
      </c>
      <c r="K71" s="84" t="s">
        <v>6385</v>
      </c>
      <c r="L71" s="95">
        <v>1100</v>
      </c>
      <c r="M71" s="95">
        <v>550</v>
      </c>
      <c r="N71" s="95">
        <v>500</v>
      </c>
      <c r="O71" s="95">
        <v>400</v>
      </c>
      <c r="P71" s="95">
        <f>VLOOKUP(G71&amp;"Vị trí 1",'[1]14_ODT'!$D$11:$L$3938,9,0)</f>
        <v>1100</v>
      </c>
      <c r="Q71" s="95">
        <f>VLOOKUP(G71&amp;"Vị trí 2",'[1]14_ODT'!$D$11:$L$3938,9,0)</f>
        <v>550</v>
      </c>
      <c r="R71" s="95">
        <f>VLOOKUP(G71&amp;"Vị trí 3",'[1]14_ODT'!$D$11:$L$3938,9,0)</f>
        <v>500</v>
      </c>
      <c r="S71" s="95">
        <f>VLOOKUP(G71&amp;"Vị trí 4",'[1]14_ODT'!$D$11:$L$3938,9,0)</f>
        <v>400</v>
      </c>
      <c r="T71" s="251"/>
      <c r="U71" s="251"/>
      <c r="V71" s="251"/>
      <c r="W71" s="251"/>
      <c r="X71" s="252"/>
      <c r="Y71" s="252"/>
      <c r="Z71" s="252"/>
      <c r="AA71" s="252"/>
      <c r="AB71" s="251"/>
      <c r="AC71" s="251"/>
      <c r="AD71" s="251"/>
      <c r="AE71" s="251"/>
      <c r="AF71" s="252"/>
      <c r="AG71" s="252"/>
      <c r="AH71" s="252"/>
      <c r="AI71" s="252"/>
      <c r="AJ71" s="86">
        <v>12.94</v>
      </c>
      <c r="AK71" s="253"/>
      <c r="AL71" s="253" t="e">
        <f>ROUNDDOWN(AJ71*#REF!/#REF!,1)</f>
        <v>#REF!</v>
      </c>
      <c r="AM71" s="359" t="e">
        <f t="shared" si="4"/>
        <v>#REF!</v>
      </c>
      <c r="AN71" s="359" t="e">
        <f t="shared" si="4"/>
        <v>#REF!</v>
      </c>
      <c r="AO71" s="359" t="e">
        <f t="shared" si="4"/>
        <v>#REF!</v>
      </c>
      <c r="AP71" s="359" t="e">
        <f t="shared" si="4"/>
        <v>#REF!</v>
      </c>
      <c r="AQ71" s="360" t="e">
        <f t="shared" si="5"/>
        <v>#REF!</v>
      </c>
      <c r="AR71" s="360" t="e">
        <f t="shared" si="5"/>
        <v>#REF!</v>
      </c>
      <c r="AS71" s="360" t="e">
        <f t="shared" si="5"/>
        <v>#REF!</v>
      </c>
      <c r="AT71" s="360" t="e">
        <f t="shared" si="5"/>
        <v>#REF!</v>
      </c>
      <c r="AU71" s="361" t="e">
        <f>AM71*0.15</f>
        <v>#REF!</v>
      </c>
      <c r="AV71" s="254" t="s">
        <v>3</v>
      </c>
      <c r="AW71" s="362">
        <v>840</v>
      </c>
      <c r="AX71" s="363">
        <v>420</v>
      </c>
      <c r="AY71" s="363">
        <v>350</v>
      </c>
      <c r="AZ71" s="363">
        <v>280</v>
      </c>
      <c r="BA71" s="251">
        <v>720</v>
      </c>
      <c r="BB71" s="251">
        <v>360</v>
      </c>
      <c r="BC71" s="251">
        <v>300</v>
      </c>
      <c r="BD71" s="251">
        <v>240</v>
      </c>
      <c r="BE71" s="103" t="e">
        <f>AT71-AU71</f>
        <v>#REF!</v>
      </c>
    </row>
    <row r="72" spans="1:57" s="83" customFormat="1" ht="34.5" hidden="1" customHeight="1" x14ac:dyDescent="0.25">
      <c r="F72" s="85"/>
      <c r="G72" s="93"/>
      <c r="H72" s="84"/>
      <c r="I72" s="84"/>
      <c r="J72" s="84"/>
      <c r="K72" s="84"/>
      <c r="L72" s="95"/>
      <c r="M72" s="95"/>
      <c r="N72" s="95"/>
      <c r="O72" s="95"/>
      <c r="P72" s="95"/>
      <c r="Q72" s="95"/>
      <c r="R72" s="95"/>
      <c r="S72" s="95"/>
      <c r="T72" s="251"/>
      <c r="U72" s="251"/>
      <c r="V72" s="251"/>
      <c r="W72" s="251"/>
      <c r="X72" s="252"/>
      <c r="Y72" s="252"/>
      <c r="Z72" s="252"/>
      <c r="AA72" s="252"/>
      <c r="AB72" s="251"/>
      <c r="AC72" s="251"/>
      <c r="AD72" s="251"/>
      <c r="AE72" s="251"/>
      <c r="AF72" s="252"/>
      <c r="AG72" s="252"/>
      <c r="AH72" s="252"/>
      <c r="AI72" s="252"/>
      <c r="AJ72" s="86"/>
      <c r="AK72" s="253"/>
      <c r="AL72" s="253"/>
      <c r="AM72" s="359"/>
      <c r="AN72" s="359"/>
      <c r="AO72" s="359"/>
      <c r="AP72" s="359"/>
      <c r="AQ72" s="360"/>
      <c r="AR72" s="360"/>
      <c r="AS72" s="360"/>
      <c r="AT72" s="360"/>
      <c r="AU72" s="361"/>
      <c r="AV72" s="254"/>
      <c r="AW72" s="362"/>
      <c r="AX72" s="363"/>
      <c r="AY72" s="363"/>
      <c r="AZ72" s="363"/>
      <c r="BA72" s="251"/>
      <c r="BB72" s="251"/>
      <c r="BC72" s="251"/>
      <c r="BD72" s="251"/>
      <c r="BE72" s="103"/>
    </row>
    <row r="73" spans="1:57" s="83" customFormat="1" ht="34.5" hidden="1" customHeight="1" x14ac:dyDescent="0.25">
      <c r="F73" s="85"/>
      <c r="G73" s="93"/>
      <c r="H73" s="84"/>
      <c r="I73" s="84"/>
      <c r="J73" s="84"/>
      <c r="K73" s="84"/>
      <c r="L73" s="95"/>
      <c r="M73" s="95"/>
      <c r="N73" s="95"/>
      <c r="O73" s="95"/>
      <c r="P73" s="95"/>
      <c r="Q73" s="95"/>
      <c r="R73" s="95"/>
      <c r="S73" s="95"/>
      <c r="T73" s="251"/>
      <c r="U73" s="251"/>
      <c r="V73" s="251"/>
      <c r="W73" s="251"/>
      <c r="X73" s="252"/>
      <c r="Y73" s="252"/>
      <c r="Z73" s="252"/>
      <c r="AA73" s="252"/>
      <c r="AB73" s="251"/>
      <c r="AC73" s="251"/>
      <c r="AD73" s="251"/>
      <c r="AE73" s="251"/>
      <c r="AF73" s="252"/>
      <c r="AG73" s="252"/>
      <c r="AH73" s="252"/>
      <c r="AI73" s="252"/>
      <c r="AJ73" s="86"/>
      <c r="AK73" s="253"/>
      <c r="AL73" s="253"/>
      <c r="AM73" s="359"/>
      <c r="AN73" s="359"/>
      <c r="AO73" s="359"/>
      <c r="AP73" s="359"/>
      <c r="AQ73" s="360"/>
      <c r="AR73" s="360"/>
      <c r="AS73" s="360"/>
      <c r="AT73" s="360"/>
      <c r="AU73" s="361"/>
      <c r="AV73" s="254"/>
      <c r="AW73" s="362"/>
      <c r="AX73" s="363"/>
      <c r="AY73" s="363"/>
      <c r="AZ73" s="363"/>
      <c r="BA73" s="251"/>
      <c r="BB73" s="251"/>
      <c r="BC73" s="251"/>
      <c r="BD73" s="251"/>
      <c r="BE73" s="103"/>
    </row>
    <row r="74" spans="1:57" s="83" customFormat="1" ht="34.5" hidden="1" customHeight="1" x14ac:dyDescent="0.25">
      <c r="F74" s="85"/>
      <c r="G74" s="93"/>
      <c r="H74" s="84"/>
      <c r="I74" s="84"/>
      <c r="J74" s="84"/>
      <c r="K74" s="84"/>
      <c r="L74" s="95"/>
      <c r="M74" s="95"/>
      <c r="N74" s="95"/>
      <c r="O74" s="95"/>
      <c r="P74" s="95"/>
      <c r="Q74" s="95"/>
      <c r="R74" s="95"/>
      <c r="S74" s="95"/>
      <c r="T74" s="251"/>
      <c r="U74" s="251"/>
      <c r="V74" s="251"/>
      <c r="W74" s="251"/>
      <c r="X74" s="252"/>
      <c r="Y74" s="252"/>
      <c r="Z74" s="252"/>
      <c r="AA74" s="252"/>
      <c r="AB74" s="251"/>
      <c r="AC74" s="251"/>
      <c r="AD74" s="251"/>
      <c r="AE74" s="251"/>
      <c r="AF74" s="252"/>
      <c r="AG74" s="252"/>
      <c r="AH74" s="252"/>
      <c r="AI74" s="252"/>
      <c r="AJ74" s="86"/>
      <c r="AK74" s="253"/>
      <c r="AL74" s="253"/>
      <c r="AM74" s="359"/>
      <c r="AN74" s="359"/>
      <c r="AO74" s="359"/>
      <c r="AP74" s="359"/>
      <c r="AQ74" s="360"/>
      <c r="AR74" s="360"/>
      <c r="AS74" s="360"/>
      <c r="AT74" s="360"/>
      <c r="AU74" s="361"/>
      <c r="AV74" s="254"/>
      <c r="AW74" s="362"/>
      <c r="AX74" s="363"/>
      <c r="AY74" s="363"/>
      <c r="AZ74" s="363"/>
      <c r="BA74" s="251"/>
      <c r="BB74" s="251"/>
      <c r="BC74" s="251"/>
      <c r="BD74" s="251"/>
      <c r="BE74" s="103"/>
    </row>
    <row r="75" spans="1:57" s="83" customFormat="1" ht="34.5" hidden="1" customHeight="1" x14ac:dyDescent="0.25">
      <c r="F75" s="85"/>
      <c r="G75" s="93"/>
      <c r="H75" s="84"/>
      <c r="I75" s="84"/>
      <c r="J75" s="84"/>
      <c r="K75" s="84"/>
      <c r="L75" s="95"/>
      <c r="M75" s="95"/>
      <c r="N75" s="95"/>
      <c r="O75" s="95"/>
      <c r="P75" s="95"/>
      <c r="Q75" s="95"/>
      <c r="R75" s="95"/>
      <c r="S75" s="95"/>
      <c r="T75" s="251"/>
      <c r="U75" s="251"/>
      <c r="V75" s="251"/>
      <c r="W75" s="251"/>
      <c r="X75" s="252"/>
      <c r="Y75" s="252"/>
      <c r="Z75" s="252"/>
      <c r="AA75" s="252"/>
      <c r="AB75" s="251"/>
      <c r="AC75" s="251"/>
      <c r="AD75" s="251"/>
      <c r="AE75" s="251"/>
      <c r="AF75" s="252"/>
      <c r="AG75" s="252"/>
      <c r="AH75" s="252"/>
      <c r="AI75" s="252"/>
      <c r="AJ75" s="86"/>
      <c r="AK75" s="253"/>
      <c r="AL75" s="253"/>
      <c r="AM75" s="359"/>
      <c r="AN75" s="359"/>
      <c r="AO75" s="359"/>
      <c r="AP75" s="359"/>
      <c r="AQ75" s="360"/>
      <c r="AR75" s="360"/>
      <c r="AS75" s="360"/>
      <c r="AT75" s="360"/>
      <c r="AU75" s="361"/>
      <c r="AV75" s="254"/>
      <c r="AW75" s="362"/>
      <c r="AX75" s="363"/>
      <c r="AY75" s="363"/>
      <c r="AZ75" s="363"/>
      <c r="BA75" s="251"/>
      <c r="BB75" s="251"/>
      <c r="BC75" s="251"/>
      <c r="BD75" s="251"/>
      <c r="BE75" s="103"/>
    </row>
    <row r="76" spans="1:57" s="83" customFormat="1" ht="34.5" hidden="1" customHeight="1" x14ac:dyDescent="0.25">
      <c r="F76" s="85"/>
      <c r="G76" s="93"/>
      <c r="H76" s="84"/>
      <c r="I76" s="84"/>
      <c r="J76" s="84"/>
      <c r="K76" s="84"/>
      <c r="L76" s="95"/>
      <c r="M76" s="95"/>
      <c r="N76" s="95"/>
      <c r="O76" s="95"/>
      <c r="P76" s="95"/>
      <c r="Q76" s="95"/>
      <c r="R76" s="95"/>
      <c r="S76" s="95"/>
      <c r="T76" s="251"/>
      <c r="U76" s="251"/>
      <c r="V76" s="251"/>
      <c r="W76" s="251"/>
      <c r="X76" s="252"/>
      <c r="Y76" s="252"/>
      <c r="Z76" s="252"/>
      <c r="AA76" s="252"/>
      <c r="AB76" s="251"/>
      <c r="AC76" s="251"/>
      <c r="AD76" s="251"/>
      <c r="AE76" s="251"/>
      <c r="AF76" s="252"/>
      <c r="AG76" s="252"/>
      <c r="AH76" s="252"/>
      <c r="AI76" s="252"/>
      <c r="AJ76" s="86"/>
      <c r="AK76" s="253"/>
      <c r="AL76" s="253"/>
      <c r="AM76" s="359"/>
      <c r="AN76" s="359"/>
      <c r="AO76" s="359"/>
      <c r="AP76" s="359"/>
      <c r="AQ76" s="360"/>
      <c r="AR76" s="360"/>
      <c r="AS76" s="360"/>
      <c r="AT76" s="360"/>
      <c r="AU76" s="361"/>
      <c r="AV76" s="254"/>
      <c r="AW76" s="362"/>
      <c r="AX76" s="363"/>
      <c r="AY76" s="363"/>
      <c r="AZ76" s="363"/>
      <c r="BA76" s="251"/>
      <c r="BB76" s="251"/>
      <c r="BC76" s="251"/>
      <c r="BD76" s="251"/>
      <c r="BE76" s="103"/>
    </row>
    <row r="77" spans="1:57" s="83" customFormat="1" ht="34.5" hidden="1" customHeight="1" x14ac:dyDescent="0.25">
      <c r="F77" s="85"/>
      <c r="G77" s="93"/>
      <c r="H77" s="84"/>
      <c r="I77" s="84"/>
      <c r="J77" s="84"/>
      <c r="K77" s="84"/>
      <c r="L77" s="95"/>
      <c r="M77" s="95"/>
      <c r="N77" s="95"/>
      <c r="O77" s="95"/>
      <c r="P77" s="95"/>
      <c r="Q77" s="95"/>
      <c r="R77" s="95"/>
      <c r="S77" s="95"/>
      <c r="T77" s="251"/>
      <c r="U77" s="251"/>
      <c r="V77" s="251"/>
      <c r="W77" s="251"/>
      <c r="X77" s="252"/>
      <c r="Y77" s="252"/>
      <c r="Z77" s="252"/>
      <c r="AA77" s="252"/>
      <c r="AB77" s="251"/>
      <c r="AC77" s="251"/>
      <c r="AD77" s="251"/>
      <c r="AE77" s="251"/>
      <c r="AF77" s="252"/>
      <c r="AG77" s="252"/>
      <c r="AH77" s="252"/>
      <c r="AI77" s="252"/>
      <c r="AJ77" s="86"/>
      <c r="AK77" s="253"/>
      <c r="AL77" s="253"/>
      <c r="AM77" s="359"/>
      <c r="AN77" s="359"/>
      <c r="AO77" s="359"/>
      <c r="AP77" s="359"/>
      <c r="AQ77" s="360"/>
      <c r="AR77" s="360"/>
      <c r="AS77" s="360"/>
      <c r="AT77" s="360"/>
      <c r="AU77" s="361"/>
      <c r="AV77" s="254"/>
      <c r="AW77" s="362"/>
      <c r="AX77" s="363"/>
      <c r="AY77" s="363"/>
      <c r="AZ77" s="363"/>
      <c r="BA77" s="251"/>
      <c r="BB77" s="251"/>
      <c r="BC77" s="251"/>
      <c r="BD77" s="251"/>
      <c r="BE77" s="103"/>
    </row>
    <row r="78" spans="1:57" s="83" customFormat="1" ht="34.5" customHeight="1" x14ac:dyDescent="0.25">
      <c r="A78" s="83" t="str">
        <f t="shared" si="0"/>
        <v>LK65DT_D1+1</v>
      </c>
      <c r="B78" s="83" t="str">
        <f t="shared" si="1"/>
        <v>LK65DT_D1+2</v>
      </c>
      <c r="C78" s="83" t="str">
        <f t="shared" si="2"/>
        <v>LK65DT_D1+3</v>
      </c>
      <c r="D78" s="83" t="str">
        <f t="shared" si="3"/>
        <v>LK65DT_D1+4</v>
      </c>
      <c r="E78" s="83" t="s">
        <v>3</v>
      </c>
      <c r="F78" s="85">
        <v>65</v>
      </c>
      <c r="G78" s="93" t="s">
        <v>5485</v>
      </c>
      <c r="H78" s="84" t="str">
        <f t="shared" si="6"/>
        <v>Đường Quốc lộ 1</v>
      </c>
      <c r="I78" s="84" t="s">
        <v>6386</v>
      </c>
      <c r="J78" s="84" t="s">
        <v>5482</v>
      </c>
      <c r="K78" s="84" t="s">
        <v>6387</v>
      </c>
      <c r="L78" s="95">
        <v>3800</v>
      </c>
      <c r="M78" s="95">
        <v>1300</v>
      </c>
      <c r="N78" s="95">
        <v>850</v>
      </c>
      <c r="O78" s="95">
        <v>600</v>
      </c>
      <c r="P78" s="95">
        <f>VLOOKUP(G78&amp;"Vị trí 1",'[1]14_ODT'!$D$11:$L$3938,9,0)</f>
        <v>3800</v>
      </c>
      <c r="Q78" s="95">
        <f>VLOOKUP(G78&amp;"Vị trí 2",'[1]14_ODT'!$D$11:$L$3938,9,0)</f>
        <v>1300</v>
      </c>
      <c r="R78" s="95">
        <f>VLOOKUP(G78&amp;"Vị trí 3",'[1]14_ODT'!$D$11:$L$3938,9,0)</f>
        <v>850</v>
      </c>
      <c r="S78" s="95">
        <f>VLOOKUP(G78&amp;"Vị trí 4",'[1]14_ODT'!$D$11:$L$3938,9,0)</f>
        <v>600</v>
      </c>
      <c r="T78" s="251" t="e">
        <f>VLOOKUP(A78,[1]bieutonghopphieudieutra!$E$4:$Z$1730,32,0)</f>
        <v>#N/A</v>
      </c>
      <c r="U78" s="251"/>
      <c r="V78" s="251"/>
      <c r="W78" s="251"/>
      <c r="X78" s="252" t="e">
        <f>T78/L78</f>
        <v>#N/A</v>
      </c>
      <c r="Y78" s="252"/>
      <c r="Z78" s="252"/>
      <c r="AA78" s="252"/>
      <c r="AB78" s="251"/>
      <c r="AC78" s="251"/>
      <c r="AD78" s="251"/>
      <c r="AE78" s="251"/>
      <c r="AF78" s="252"/>
      <c r="AG78" s="252"/>
      <c r="AH78" s="252"/>
      <c r="AI78" s="252"/>
      <c r="AJ78" s="86">
        <v>12.94</v>
      </c>
      <c r="AK78" s="253"/>
      <c r="AL78" s="253" t="e">
        <f>ROUNDDOWN(AJ78*#REF!/#REF!,1)</f>
        <v>#REF!</v>
      </c>
      <c r="AM78" s="359" t="e">
        <f t="shared" si="4"/>
        <v>#REF!</v>
      </c>
      <c r="AN78" s="359" t="e">
        <f t="shared" si="4"/>
        <v>#REF!</v>
      </c>
      <c r="AO78" s="359" t="e">
        <f t="shared" si="4"/>
        <v>#REF!</v>
      </c>
      <c r="AP78" s="359" t="e">
        <f t="shared" si="4"/>
        <v>#REF!</v>
      </c>
      <c r="AQ78" s="360" t="e">
        <f t="shared" si="5"/>
        <v>#REF!</v>
      </c>
      <c r="AR78" s="360" t="e">
        <f t="shared" si="5"/>
        <v>#REF!</v>
      </c>
      <c r="AS78" s="360" t="e">
        <f t="shared" si="5"/>
        <v>#REF!</v>
      </c>
      <c r="AT78" s="360" t="e">
        <f t="shared" si="5"/>
        <v>#REF!</v>
      </c>
      <c r="AU78" s="361" t="e">
        <f t="shared" ref="AU78" si="11">AM78*0.15</f>
        <v>#REF!</v>
      </c>
      <c r="AV78" s="254" t="s">
        <v>3</v>
      </c>
      <c r="AW78" s="362">
        <v>1050</v>
      </c>
      <c r="AX78" s="363">
        <v>530</v>
      </c>
      <c r="AY78" s="363">
        <v>420</v>
      </c>
      <c r="AZ78" s="363">
        <v>290</v>
      </c>
      <c r="BA78" s="251">
        <v>900</v>
      </c>
      <c r="BB78" s="251">
        <v>450</v>
      </c>
      <c r="BC78" s="251">
        <v>360</v>
      </c>
      <c r="BD78" s="251">
        <v>250</v>
      </c>
      <c r="BE78" s="103" t="e">
        <f t="shared" ref="BE78" si="12">AT78-AU78</f>
        <v>#REF!</v>
      </c>
    </row>
    <row r="79" spans="1:57" s="83" customFormat="1" ht="34.5" hidden="1" customHeight="1" x14ac:dyDescent="0.25">
      <c r="F79" s="85"/>
      <c r="G79" s="93"/>
      <c r="H79" s="84"/>
      <c r="I79" s="84"/>
      <c r="J79" s="84"/>
      <c r="K79" s="84"/>
      <c r="L79" s="95"/>
      <c r="M79" s="95"/>
      <c r="N79" s="95"/>
      <c r="O79" s="95"/>
      <c r="P79" s="115"/>
      <c r="Q79" s="115"/>
      <c r="R79" s="115"/>
      <c r="S79" s="115"/>
      <c r="T79" s="364"/>
      <c r="U79" s="364"/>
      <c r="V79" s="364"/>
      <c r="W79" s="364"/>
      <c r="X79" s="365"/>
      <c r="Y79" s="365"/>
      <c r="Z79" s="365"/>
      <c r="AA79" s="365"/>
      <c r="AB79" s="364"/>
      <c r="AC79" s="364"/>
      <c r="AD79" s="364"/>
      <c r="AE79" s="364"/>
      <c r="AF79" s="365"/>
      <c r="AG79" s="365"/>
      <c r="AH79" s="365"/>
      <c r="AI79" s="365"/>
      <c r="AJ79" s="118"/>
      <c r="AK79" s="366"/>
      <c r="AL79" s="366"/>
      <c r="AM79" s="367"/>
      <c r="AN79" s="367"/>
      <c r="AO79" s="367"/>
      <c r="AP79" s="367"/>
      <c r="AQ79" s="368"/>
      <c r="AR79" s="368"/>
      <c r="AS79" s="368"/>
      <c r="AT79" s="368"/>
      <c r="AU79" s="369"/>
      <c r="AV79" s="365"/>
      <c r="AW79" s="370"/>
      <c r="AX79" s="370"/>
      <c r="AY79" s="370"/>
      <c r="AZ79" s="370"/>
      <c r="BA79" s="364"/>
      <c r="BB79" s="364"/>
      <c r="BC79" s="364"/>
      <c r="BD79" s="364"/>
      <c r="BE79" s="103"/>
    </row>
    <row r="80" spans="1:57" s="83" customFormat="1" ht="34.5" hidden="1" customHeight="1" x14ac:dyDescent="0.25">
      <c r="F80" s="85"/>
      <c r="G80" s="93"/>
      <c r="H80" s="84"/>
      <c r="I80" s="84"/>
      <c r="J80" s="84"/>
      <c r="K80" s="84"/>
      <c r="L80" s="95"/>
      <c r="M80" s="95"/>
      <c r="N80" s="95"/>
      <c r="O80" s="95"/>
      <c r="P80" s="115"/>
      <c r="Q80" s="115"/>
      <c r="R80" s="115"/>
      <c r="S80" s="115"/>
      <c r="T80" s="364"/>
      <c r="U80" s="364"/>
      <c r="V80" s="364"/>
      <c r="W80" s="364"/>
      <c r="X80" s="365"/>
      <c r="Y80" s="365"/>
      <c r="Z80" s="365"/>
      <c r="AA80" s="365"/>
      <c r="AB80" s="364"/>
      <c r="AC80" s="364"/>
      <c r="AD80" s="364"/>
      <c r="AE80" s="364"/>
      <c r="AF80" s="365"/>
      <c r="AG80" s="365"/>
      <c r="AH80" s="365"/>
      <c r="AI80" s="365"/>
      <c r="AJ80" s="118"/>
      <c r="AK80" s="366"/>
      <c r="AL80" s="366"/>
      <c r="AM80" s="367"/>
      <c r="AN80" s="367"/>
      <c r="AO80" s="367"/>
      <c r="AP80" s="367"/>
      <c r="AQ80" s="368"/>
      <c r="AR80" s="368"/>
      <c r="AS80" s="368"/>
      <c r="AT80" s="368"/>
      <c r="AU80" s="369"/>
      <c r="AV80" s="365"/>
      <c r="AW80" s="370"/>
      <c r="AX80" s="370"/>
      <c r="AY80" s="370"/>
      <c r="AZ80" s="370"/>
      <c r="BA80" s="364"/>
      <c r="BB80" s="364"/>
      <c r="BC80" s="364"/>
      <c r="BD80" s="364"/>
      <c r="BE80" s="103"/>
    </row>
    <row r="81" spans="6:57" s="83" customFormat="1" ht="34.5" hidden="1" customHeight="1" x14ac:dyDescent="0.25">
      <c r="F81" s="85"/>
      <c r="G81" s="93"/>
      <c r="H81" s="84"/>
      <c r="I81" s="84"/>
      <c r="J81" s="84"/>
      <c r="K81" s="84"/>
      <c r="L81" s="95"/>
      <c r="M81" s="95"/>
      <c r="N81" s="95"/>
      <c r="O81" s="95"/>
      <c r="P81" s="115"/>
      <c r="Q81" s="115"/>
      <c r="R81" s="115"/>
      <c r="S81" s="115"/>
      <c r="T81" s="364"/>
      <c r="U81" s="364"/>
      <c r="V81" s="364"/>
      <c r="W81" s="364"/>
      <c r="X81" s="365"/>
      <c r="Y81" s="365"/>
      <c r="Z81" s="365"/>
      <c r="AA81" s="365"/>
      <c r="AB81" s="364"/>
      <c r="AC81" s="364"/>
      <c r="AD81" s="364"/>
      <c r="AE81" s="364"/>
      <c r="AF81" s="365"/>
      <c r="AG81" s="365"/>
      <c r="AH81" s="365"/>
      <c r="AI81" s="365"/>
      <c r="AJ81" s="118"/>
      <c r="AK81" s="366"/>
      <c r="AL81" s="366"/>
      <c r="AM81" s="367"/>
      <c r="AN81" s="367"/>
      <c r="AO81" s="367"/>
      <c r="AP81" s="367"/>
      <c r="AQ81" s="368"/>
      <c r="AR81" s="368"/>
      <c r="AS81" s="368"/>
      <c r="AT81" s="368"/>
      <c r="AU81" s="369"/>
      <c r="AV81" s="365"/>
      <c r="AW81" s="370"/>
      <c r="AX81" s="370"/>
      <c r="AY81" s="370"/>
      <c r="AZ81" s="370"/>
      <c r="BA81" s="364"/>
      <c r="BB81" s="364"/>
      <c r="BC81" s="364"/>
      <c r="BD81" s="364"/>
      <c r="BE81" s="103"/>
    </row>
    <row r="82" spans="6:57" s="83" customFormat="1" ht="34.5" hidden="1" customHeight="1" x14ac:dyDescent="0.25">
      <c r="F82" s="85"/>
      <c r="G82" s="93"/>
      <c r="H82" s="84"/>
      <c r="I82" s="84"/>
      <c r="J82" s="84"/>
      <c r="K82" s="84"/>
      <c r="L82" s="95"/>
      <c r="M82" s="95"/>
      <c r="N82" s="95"/>
      <c r="O82" s="95"/>
      <c r="P82" s="115"/>
      <c r="Q82" s="115"/>
      <c r="R82" s="115"/>
      <c r="S82" s="115"/>
      <c r="T82" s="364"/>
      <c r="U82" s="364"/>
      <c r="V82" s="364"/>
      <c r="W82" s="364"/>
      <c r="X82" s="365"/>
      <c r="Y82" s="365"/>
      <c r="Z82" s="365"/>
      <c r="AA82" s="365"/>
      <c r="AB82" s="364"/>
      <c r="AC82" s="364"/>
      <c r="AD82" s="364"/>
      <c r="AE82" s="364"/>
      <c r="AF82" s="365"/>
      <c r="AG82" s="365"/>
      <c r="AH82" s="365"/>
      <c r="AI82" s="365"/>
      <c r="AJ82" s="118"/>
      <c r="AK82" s="366"/>
      <c r="AL82" s="366"/>
      <c r="AM82" s="367"/>
      <c r="AN82" s="367"/>
      <c r="AO82" s="367"/>
      <c r="AP82" s="367"/>
      <c r="AQ82" s="368"/>
      <c r="AR82" s="368"/>
      <c r="AS82" s="368"/>
      <c r="AT82" s="368"/>
      <c r="AU82" s="369"/>
      <c r="AV82" s="365"/>
      <c r="AW82" s="370"/>
      <c r="AX82" s="370"/>
      <c r="AY82" s="370"/>
      <c r="AZ82" s="370"/>
      <c r="BA82" s="364"/>
      <c r="BB82" s="364"/>
      <c r="BC82" s="364"/>
      <c r="BD82" s="364"/>
      <c r="BE82" s="103"/>
    </row>
    <row r="83" spans="6:57" s="83" customFormat="1" ht="34.5" hidden="1" customHeight="1" x14ac:dyDescent="0.25">
      <c r="F83" s="85"/>
      <c r="G83" s="93"/>
      <c r="H83" s="84"/>
      <c r="I83" s="84"/>
      <c r="J83" s="84"/>
      <c r="K83" s="84"/>
      <c r="L83" s="95"/>
      <c r="M83" s="95"/>
      <c r="N83" s="95"/>
      <c r="O83" s="95"/>
      <c r="P83" s="115"/>
      <c r="Q83" s="115"/>
      <c r="R83" s="115"/>
      <c r="S83" s="115"/>
      <c r="T83" s="364"/>
      <c r="U83" s="364"/>
      <c r="V83" s="364"/>
      <c r="W83" s="364"/>
      <c r="X83" s="365"/>
      <c r="Y83" s="365"/>
      <c r="Z83" s="365"/>
      <c r="AA83" s="365"/>
      <c r="AB83" s="364"/>
      <c r="AC83" s="364"/>
      <c r="AD83" s="364"/>
      <c r="AE83" s="364"/>
      <c r="AF83" s="365"/>
      <c r="AG83" s="365"/>
      <c r="AH83" s="365"/>
      <c r="AI83" s="365"/>
      <c r="AJ83" s="118"/>
      <c r="AK83" s="366"/>
      <c r="AL83" s="366"/>
      <c r="AM83" s="367"/>
      <c r="AN83" s="367"/>
      <c r="AO83" s="367"/>
      <c r="AP83" s="367"/>
      <c r="AQ83" s="368"/>
      <c r="AR83" s="368"/>
      <c r="AS83" s="368"/>
      <c r="AT83" s="368"/>
      <c r="AU83" s="369"/>
      <c r="AV83" s="365"/>
      <c r="AW83" s="370"/>
      <c r="AX83" s="370"/>
      <c r="AY83" s="370"/>
      <c r="AZ83" s="370"/>
      <c r="BA83" s="364"/>
      <c r="BB83" s="364"/>
      <c r="BC83" s="364"/>
      <c r="BD83" s="364"/>
      <c r="BE83" s="103"/>
    </row>
    <row r="84" spans="6:57" s="83" customFormat="1" ht="34.5" hidden="1" customHeight="1" x14ac:dyDescent="0.25">
      <c r="F84" s="85"/>
      <c r="G84" s="93"/>
      <c r="H84" s="84"/>
      <c r="I84" s="84"/>
      <c r="J84" s="84"/>
      <c r="K84" s="84"/>
      <c r="L84" s="95"/>
      <c r="M84" s="95"/>
      <c r="N84" s="95"/>
      <c r="O84" s="95"/>
      <c r="P84" s="115"/>
      <c r="Q84" s="115"/>
      <c r="R84" s="115"/>
      <c r="S84" s="115"/>
      <c r="T84" s="364"/>
      <c r="U84" s="364"/>
      <c r="V84" s="364"/>
      <c r="W84" s="364"/>
      <c r="X84" s="365"/>
      <c r="Y84" s="365"/>
      <c r="Z84" s="365"/>
      <c r="AA84" s="365"/>
      <c r="AB84" s="364"/>
      <c r="AC84" s="364"/>
      <c r="AD84" s="364"/>
      <c r="AE84" s="364"/>
      <c r="AF84" s="365"/>
      <c r="AG84" s="365"/>
      <c r="AH84" s="365"/>
      <c r="AI84" s="365"/>
      <c r="AJ84" s="118"/>
      <c r="AK84" s="366"/>
      <c r="AL84" s="366"/>
      <c r="AM84" s="367"/>
      <c r="AN84" s="367"/>
      <c r="AO84" s="367"/>
      <c r="AP84" s="367"/>
      <c r="AQ84" s="368"/>
      <c r="AR84" s="368"/>
      <c r="AS84" s="368"/>
      <c r="AT84" s="368"/>
      <c r="AU84" s="369"/>
      <c r="AV84" s="365"/>
      <c r="AW84" s="370"/>
      <c r="AX84" s="370"/>
      <c r="AY84" s="370"/>
      <c r="AZ84" s="370"/>
      <c r="BA84" s="364"/>
      <c r="BB84" s="364"/>
      <c r="BC84" s="364"/>
      <c r="BD84" s="364"/>
      <c r="BE84" s="103"/>
    </row>
    <row r="85" spans="6:57" ht="47.25" x14ac:dyDescent="0.3">
      <c r="F85" s="85">
        <v>57</v>
      </c>
      <c r="G85" s="93" t="s">
        <v>5447</v>
      </c>
      <c r="H85" s="84" t="str">
        <f t="shared" si="6"/>
        <v>Đường Lê Hữu Trác</v>
      </c>
      <c r="I85" s="84" t="s">
        <v>6388</v>
      </c>
      <c r="J85" s="371" t="s">
        <v>6389</v>
      </c>
      <c r="K85" s="372" t="s">
        <v>6390</v>
      </c>
      <c r="L85" s="262">
        <v>2800</v>
      </c>
      <c r="M85" s="262">
        <v>1400</v>
      </c>
      <c r="N85" s="262">
        <v>1000</v>
      </c>
      <c r="O85" s="296">
        <v>800</v>
      </c>
      <c r="AM85" s="373"/>
      <c r="AN85" s="374"/>
      <c r="AO85" s="374"/>
      <c r="AP85" s="375"/>
      <c r="AQ85" s="376"/>
      <c r="AR85" s="376"/>
      <c r="AS85" s="376"/>
      <c r="AT85" s="376"/>
      <c r="AU85" s="377"/>
    </row>
    <row r="86" spans="6:57" s="83" customFormat="1" ht="34.5" hidden="1" customHeight="1" x14ac:dyDescent="0.25">
      <c r="F86" s="85"/>
      <c r="G86" s="93"/>
      <c r="H86" s="84"/>
      <c r="I86" s="84"/>
      <c r="J86" s="84"/>
      <c r="K86" s="84"/>
      <c r="L86" s="95"/>
      <c r="M86" s="95"/>
      <c r="N86" s="95"/>
      <c r="O86" s="95"/>
      <c r="P86" s="115"/>
      <c r="Q86" s="115"/>
      <c r="R86" s="115"/>
      <c r="S86" s="115"/>
      <c r="T86" s="364"/>
      <c r="U86" s="364"/>
      <c r="V86" s="364"/>
      <c r="W86" s="364"/>
      <c r="X86" s="365"/>
      <c r="Y86" s="365"/>
      <c r="Z86" s="365"/>
      <c r="AA86" s="365"/>
      <c r="AB86" s="364"/>
      <c r="AC86" s="364"/>
      <c r="AD86" s="364"/>
      <c r="AE86" s="364"/>
      <c r="AF86" s="365"/>
      <c r="AG86" s="365"/>
      <c r="AH86" s="365"/>
      <c r="AI86" s="365"/>
      <c r="AJ86" s="118"/>
      <c r="AK86" s="366"/>
      <c r="AL86" s="366"/>
      <c r="AM86" s="367"/>
      <c r="AN86" s="367"/>
      <c r="AO86" s="367"/>
      <c r="AP86" s="367"/>
      <c r="AQ86" s="368"/>
      <c r="AR86" s="368"/>
      <c r="AS86" s="368"/>
      <c r="AT86" s="368"/>
      <c r="AU86" s="369"/>
      <c r="AV86" s="365"/>
      <c r="AW86" s="370"/>
      <c r="AX86" s="370"/>
      <c r="AY86" s="370"/>
      <c r="AZ86" s="370"/>
      <c r="BA86" s="364"/>
      <c r="BB86" s="364"/>
      <c r="BC86" s="364"/>
      <c r="BD86" s="364"/>
      <c r="BE86" s="103"/>
    </row>
    <row r="87" spans="6:57" s="83" customFormat="1" ht="34.5" hidden="1" customHeight="1" x14ac:dyDescent="0.25">
      <c r="F87" s="85"/>
      <c r="G87" s="93"/>
      <c r="H87" s="84"/>
      <c r="I87" s="84"/>
      <c r="J87" s="84"/>
      <c r="K87" s="84"/>
      <c r="L87" s="95"/>
      <c r="M87" s="95"/>
      <c r="N87" s="95"/>
      <c r="O87" s="95"/>
      <c r="P87" s="115"/>
      <c r="Q87" s="115"/>
      <c r="R87" s="115"/>
      <c r="S87" s="115"/>
      <c r="T87" s="364"/>
      <c r="U87" s="364"/>
      <c r="V87" s="364"/>
      <c r="W87" s="364"/>
      <c r="X87" s="365"/>
      <c r="Y87" s="365"/>
      <c r="Z87" s="365"/>
      <c r="AA87" s="365"/>
      <c r="AB87" s="364"/>
      <c r="AC87" s="364"/>
      <c r="AD87" s="364"/>
      <c r="AE87" s="364"/>
      <c r="AF87" s="365"/>
      <c r="AG87" s="365"/>
      <c r="AH87" s="365"/>
      <c r="AI87" s="365"/>
      <c r="AJ87" s="118"/>
      <c r="AK87" s="366"/>
      <c r="AL87" s="366"/>
      <c r="AM87" s="367"/>
      <c r="AN87" s="367"/>
      <c r="AO87" s="367"/>
      <c r="AP87" s="367"/>
      <c r="AQ87" s="368"/>
      <c r="AR87" s="368"/>
      <c r="AS87" s="368"/>
      <c r="AT87" s="368"/>
      <c r="AU87" s="369"/>
      <c r="AV87" s="365"/>
      <c r="AW87" s="370"/>
      <c r="AX87" s="370"/>
      <c r="AY87" s="370"/>
      <c r="AZ87" s="370"/>
      <c r="BA87" s="364"/>
      <c r="BB87" s="364"/>
      <c r="BC87" s="364"/>
      <c r="BD87" s="364"/>
      <c r="BE87" s="103"/>
    </row>
    <row r="88" spans="6:57" s="83" customFormat="1" ht="34.5" hidden="1" customHeight="1" x14ac:dyDescent="0.25">
      <c r="F88" s="85"/>
      <c r="G88" s="93"/>
      <c r="H88" s="84"/>
      <c r="I88" s="84"/>
      <c r="J88" s="84"/>
      <c r="K88" s="84"/>
      <c r="L88" s="95"/>
      <c r="M88" s="95"/>
      <c r="N88" s="95"/>
      <c r="O88" s="95"/>
      <c r="P88" s="115"/>
      <c r="Q88" s="115"/>
      <c r="R88" s="115"/>
      <c r="S88" s="115"/>
      <c r="T88" s="364"/>
      <c r="U88" s="364"/>
      <c r="V88" s="364"/>
      <c r="W88" s="364"/>
      <c r="X88" s="365"/>
      <c r="Y88" s="365"/>
      <c r="Z88" s="365"/>
      <c r="AA88" s="365"/>
      <c r="AB88" s="364"/>
      <c r="AC88" s="364"/>
      <c r="AD88" s="364"/>
      <c r="AE88" s="364"/>
      <c r="AF88" s="365"/>
      <c r="AG88" s="365"/>
      <c r="AH88" s="365"/>
      <c r="AI88" s="365"/>
      <c r="AJ88" s="118"/>
      <c r="AK88" s="366"/>
      <c r="AL88" s="366"/>
      <c r="AM88" s="367"/>
      <c r="AN88" s="367"/>
      <c r="AO88" s="367"/>
      <c r="AP88" s="367"/>
      <c r="AQ88" s="368"/>
      <c r="AR88" s="368"/>
      <c r="AS88" s="368"/>
      <c r="AT88" s="368"/>
      <c r="AU88" s="369"/>
      <c r="AV88" s="365"/>
      <c r="AW88" s="370"/>
      <c r="AX88" s="370"/>
      <c r="AY88" s="370"/>
      <c r="AZ88" s="370"/>
      <c r="BA88" s="364"/>
      <c r="BB88" s="364"/>
      <c r="BC88" s="364"/>
      <c r="BD88" s="364"/>
      <c r="BE88" s="103"/>
    </row>
    <row r="89" spans="6:57" s="83" customFormat="1" ht="34.5" hidden="1" customHeight="1" x14ac:dyDescent="0.25">
      <c r="F89" s="85"/>
      <c r="G89" s="93"/>
      <c r="H89" s="84"/>
      <c r="I89" s="84"/>
      <c r="J89" s="84"/>
      <c r="K89" s="84"/>
      <c r="L89" s="95"/>
      <c r="M89" s="95"/>
      <c r="N89" s="95"/>
      <c r="O89" s="95"/>
      <c r="P89" s="115"/>
      <c r="Q89" s="115"/>
      <c r="R89" s="115"/>
      <c r="S89" s="115"/>
      <c r="T89" s="364"/>
      <c r="U89" s="364"/>
      <c r="V89" s="364"/>
      <c r="W89" s="364"/>
      <c r="X89" s="365"/>
      <c r="Y89" s="365"/>
      <c r="Z89" s="365"/>
      <c r="AA89" s="365"/>
      <c r="AB89" s="364"/>
      <c r="AC89" s="364"/>
      <c r="AD89" s="364"/>
      <c r="AE89" s="364"/>
      <c r="AF89" s="365"/>
      <c r="AG89" s="365"/>
      <c r="AH89" s="365"/>
      <c r="AI89" s="365"/>
      <c r="AJ89" s="118"/>
      <c r="AK89" s="366"/>
      <c r="AL89" s="366"/>
      <c r="AM89" s="367"/>
      <c r="AN89" s="367"/>
      <c r="AO89" s="367"/>
      <c r="AP89" s="367"/>
      <c r="AQ89" s="368"/>
      <c r="AR89" s="368"/>
      <c r="AS89" s="368"/>
      <c r="AT89" s="368"/>
      <c r="AU89" s="369"/>
      <c r="AV89" s="365"/>
      <c r="AW89" s="370"/>
      <c r="AX89" s="370"/>
      <c r="AY89" s="370"/>
      <c r="AZ89" s="370"/>
      <c r="BA89" s="364"/>
      <c r="BB89" s="364"/>
      <c r="BC89" s="364"/>
      <c r="BD89" s="364"/>
      <c r="BE89" s="103"/>
    </row>
    <row r="90" spans="6:57" s="83" customFormat="1" ht="34.5" hidden="1" customHeight="1" x14ac:dyDescent="0.25">
      <c r="F90" s="85"/>
      <c r="G90" s="93"/>
      <c r="H90" s="84"/>
      <c r="I90" s="84"/>
      <c r="J90" s="84"/>
      <c r="K90" s="84"/>
      <c r="L90" s="95"/>
      <c r="M90" s="95"/>
      <c r="N90" s="95"/>
      <c r="O90" s="95"/>
      <c r="P90" s="115"/>
      <c r="Q90" s="115"/>
      <c r="R90" s="115"/>
      <c r="S90" s="115"/>
      <c r="T90" s="364"/>
      <c r="U90" s="364"/>
      <c r="V90" s="364"/>
      <c r="W90" s="364"/>
      <c r="X90" s="365"/>
      <c r="Y90" s="365"/>
      <c r="Z90" s="365"/>
      <c r="AA90" s="365"/>
      <c r="AB90" s="364"/>
      <c r="AC90" s="364"/>
      <c r="AD90" s="364"/>
      <c r="AE90" s="364"/>
      <c r="AF90" s="365"/>
      <c r="AG90" s="365"/>
      <c r="AH90" s="365"/>
      <c r="AI90" s="365"/>
      <c r="AJ90" s="118"/>
      <c r="AK90" s="366"/>
      <c r="AL90" s="366"/>
      <c r="AM90" s="367"/>
      <c r="AN90" s="367"/>
      <c r="AO90" s="367"/>
      <c r="AP90" s="367"/>
      <c r="AQ90" s="368"/>
      <c r="AR90" s="368"/>
      <c r="AS90" s="368"/>
      <c r="AT90" s="368"/>
      <c r="AU90" s="369"/>
      <c r="AV90" s="365"/>
      <c r="AW90" s="370"/>
      <c r="AX90" s="370"/>
      <c r="AY90" s="370"/>
      <c r="AZ90" s="370"/>
      <c r="BA90" s="364"/>
      <c r="BB90" s="364"/>
      <c r="BC90" s="364"/>
      <c r="BD90" s="364"/>
      <c r="BE90" s="103"/>
    </row>
    <row r="91" spans="6:57" s="83" customFormat="1" ht="34.5" hidden="1" customHeight="1" x14ac:dyDescent="0.25">
      <c r="F91" s="85"/>
      <c r="G91" s="93"/>
      <c r="H91" s="84"/>
      <c r="I91" s="84"/>
      <c r="J91" s="84"/>
      <c r="K91" s="84"/>
      <c r="L91" s="95"/>
      <c r="M91" s="95"/>
      <c r="N91" s="95"/>
      <c r="O91" s="95"/>
      <c r="P91" s="115"/>
      <c r="Q91" s="115"/>
      <c r="R91" s="115"/>
      <c r="S91" s="115"/>
      <c r="T91" s="364"/>
      <c r="U91" s="364"/>
      <c r="V91" s="364"/>
      <c r="W91" s="364"/>
      <c r="X91" s="365"/>
      <c r="Y91" s="365"/>
      <c r="Z91" s="365"/>
      <c r="AA91" s="365"/>
      <c r="AB91" s="364"/>
      <c r="AC91" s="364"/>
      <c r="AD91" s="364"/>
      <c r="AE91" s="364"/>
      <c r="AF91" s="365"/>
      <c r="AG91" s="365"/>
      <c r="AH91" s="365"/>
      <c r="AI91" s="365"/>
      <c r="AJ91" s="118"/>
      <c r="AK91" s="366"/>
      <c r="AL91" s="366"/>
      <c r="AM91" s="367"/>
      <c r="AN91" s="367"/>
      <c r="AO91" s="367"/>
      <c r="AP91" s="367"/>
      <c r="AQ91" s="368"/>
      <c r="AR91" s="368"/>
      <c r="AS91" s="368"/>
      <c r="AT91" s="368"/>
      <c r="AU91" s="369"/>
      <c r="AV91" s="365"/>
      <c r="AW91" s="370"/>
      <c r="AX91" s="370"/>
      <c r="AY91" s="370"/>
      <c r="AZ91" s="370"/>
      <c r="BA91" s="364"/>
      <c r="BB91" s="364"/>
      <c r="BC91" s="364"/>
      <c r="BD91" s="364"/>
      <c r="BE91" s="103"/>
    </row>
    <row r="92" spans="6:57" x14ac:dyDescent="0.3">
      <c r="F92" s="85">
        <v>71</v>
      </c>
      <c r="G92" s="93" t="s">
        <v>5509</v>
      </c>
      <c r="H92" s="84" t="str">
        <f t="shared" si="6"/>
        <v>Đường Bàu Sen đi Xuân Lập</v>
      </c>
      <c r="I92" s="371" t="s">
        <v>6411</v>
      </c>
      <c r="J92" s="296" t="s">
        <v>5522</v>
      </c>
      <c r="K92" s="378" t="s">
        <v>6382</v>
      </c>
      <c r="L92" s="262">
        <v>1200</v>
      </c>
      <c r="M92" s="296">
        <v>600</v>
      </c>
      <c r="N92" s="296">
        <v>500</v>
      </c>
      <c r="O92" s="296">
        <v>400</v>
      </c>
      <c r="P92" s="6"/>
      <c r="AM92" s="373"/>
      <c r="AN92" s="374"/>
      <c r="AO92" s="374"/>
      <c r="AP92" s="375"/>
      <c r="AQ92" s="376"/>
      <c r="AR92" s="376"/>
      <c r="AS92" s="376"/>
      <c r="AT92" s="376"/>
      <c r="AU92" s="377"/>
    </row>
    <row r="93" spans="6:57" s="83" customFormat="1" ht="34.5" hidden="1" customHeight="1" x14ac:dyDescent="0.25">
      <c r="F93" s="85"/>
      <c r="G93" s="93"/>
      <c r="H93" s="84"/>
      <c r="I93" s="84"/>
      <c r="J93" s="84"/>
      <c r="K93" s="84"/>
      <c r="L93" s="95"/>
      <c r="M93" s="95"/>
      <c r="N93" s="95"/>
      <c r="O93" s="95"/>
      <c r="P93" s="115"/>
      <c r="Q93" s="115"/>
      <c r="R93" s="115"/>
      <c r="S93" s="115"/>
      <c r="T93" s="364"/>
      <c r="U93" s="364"/>
      <c r="V93" s="364"/>
      <c r="W93" s="364"/>
      <c r="X93" s="365"/>
      <c r="Y93" s="365"/>
      <c r="Z93" s="365"/>
      <c r="AA93" s="365"/>
      <c r="AB93" s="364"/>
      <c r="AC93" s="364"/>
      <c r="AD93" s="364"/>
      <c r="AE93" s="364"/>
      <c r="AF93" s="365"/>
      <c r="AG93" s="365"/>
      <c r="AH93" s="365"/>
      <c r="AI93" s="365"/>
      <c r="AJ93" s="118"/>
      <c r="AK93" s="366"/>
      <c r="AL93" s="366"/>
      <c r="AM93" s="367"/>
      <c r="AN93" s="367"/>
      <c r="AO93" s="367"/>
      <c r="AP93" s="367"/>
      <c r="AQ93" s="368"/>
      <c r="AR93" s="368"/>
      <c r="AS93" s="368"/>
      <c r="AT93" s="368"/>
      <c r="AU93" s="369"/>
      <c r="AV93" s="365"/>
      <c r="AW93" s="370"/>
      <c r="AX93" s="370"/>
      <c r="AY93" s="370"/>
      <c r="AZ93" s="370"/>
      <c r="BA93" s="364"/>
      <c r="BB93" s="364"/>
      <c r="BC93" s="364"/>
      <c r="BD93" s="364"/>
      <c r="BE93" s="103"/>
    </row>
    <row r="94" spans="6:57" s="83" customFormat="1" ht="34.5" hidden="1" customHeight="1" x14ac:dyDescent="0.25">
      <c r="F94" s="85"/>
      <c r="G94" s="93"/>
      <c r="H94" s="84"/>
      <c r="I94" s="84"/>
      <c r="J94" s="84"/>
      <c r="K94" s="84"/>
      <c r="L94" s="95"/>
      <c r="M94" s="95"/>
      <c r="N94" s="95"/>
      <c r="O94" s="95"/>
      <c r="P94" s="115"/>
      <c r="Q94" s="115"/>
      <c r="R94" s="115"/>
      <c r="S94" s="115"/>
      <c r="T94" s="364"/>
      <c r="U94" s="364"/>
      <c r="V94" s="364"/>
      <c r="W94" s="364"/>
      <c r="X94" s="365"/>
      <c r="Y94" s="365"/>
      <c r="Z94" s="365"/>
      <c r="AA94" s="365"/>
      <c r="AB94" s="364"/>
      <c r="AC94" s="364"/>
      <c r="AD94" s="364"/>
      <c r="AE94" s="364"/>
      <c r="AF94" s="365"/>
      <c r="AG94" s="365"/>
      <c r="AH94" s="365"/>
      <c r="AI94" s="365"/>
      <c r="AJ94" s="118"/>
      <c r="AK94" s="366"/>
      <c r="AL94" s="366"/>
      <c r="AM94" s="367"/>
      <c r="AN94" s="367"/>
      <c r="AO94" s="367"/>
      <c r="AP94" s="367"/>
      <c r="AQ94" s="368"/>
      <c r="AR94" s="368"/>
      <c r="AS94" s="368"/>
      <c r="AT94" s="368"/>
      <c r="AU94" s="369"/>
      <c r="AV94" s="365"/>
      <c r="AW94" s="370"/>
      <c r="AX94" s="370"/>
      <c r="AY94" s="370"/>
      <c r="AZ94" s="370"/>
      <c r="BA94" s="364"/>
      <c r="BB94" s="364"/>
      <c r="BC94" s="364"/>
      <c r="BD94" s="364"/>
      <c r="BE94" s="103"/>
    </row>
    <row r="95" spans="6:57" s="83" customFormat="1" ht="34.5" hidden="1" customHeight="1" x14ac:dyDescent="0.25">
      <c r="F95" s="85"/>
      <c r="G95" s="93"/>
      <c r="H95" s="84"/>
      <c r="I95" s="84"/>
      <c r="J95" s="84"/>
      <c r="K95" s="84"/>
      <c r="L95" s="95"/>
      <c r="M95" s="95"/>
      <c r="N95" s="95"/>
      <c r="O95" s="95"/>
      <c r="P95" s="115"/>
      <c r="Q95" s="115"/>
      <c r="R95" s="115"/>
      <c r="S95" s="115"/>
      <c r="T95" s="364"/>
      <c r="U95" s="364"/>
      <c r="V95" s="364"/>
      <c r="W95" s="364"/>
      <c r="X95" s="365"/>
      <c r="Y95" s="365"/>
      <c r="Z95" s="365"/>
      <c r="AA95" s="365"/>
      <c r="AB95" s="364"/>
      <c r="AC95" s="364"/>
      <c r="AD95" s="364"/>
      <c r="AE95" s="364"/>
      <c r="AF95" s="365"/>
      <c r="AG95" s="365"/>
      <c r="AH95" s="365"/>
      <c r="AI95" s="365"/>
      <c r="AJ95" s="118"/>
      <c r="AK95" s="366"/>
      <c r="AL95" s="366"/>
      <c r="AM95" s="367"/>
      <c r="AN95" s="367"/>
      <c r="AO95" s="367"/>
      <c r="AP95" s="367"/>
      <c r="AQ95" s="368"/>
      <c r="AR95" s="368"/>
      <c r="AS95" s="368"/>
      <c r="AT95" s="368"/>
      <c r="AU95" s="369"/>
      <c r="AV95" s="365"/>
      <c r="AW95" s="370"/>
      <c r="AX95" s="370"/>
      <c r="AY95" s="370"/>
      <c r="AZ95" s="370"/>
      <c r="BA95" s="364"/>
      <c r="BB95" s="364"/>
      <c r="BC95" s="364"/>
      <c r="BD95" s="364"/>
      <c r="BE95" s="103"/>
    </row>
    <row r="96" spans="6:57" s="83" customFormat="1" ht="34.5" hidden="1" customHeight="1" x14ac:dyDescent="0.25">
      <c r="F96" s="85"/>
      <c r="G96" s="93"/>
      <c r="H96" s="84"/>
      <c r="I96" s="84"/>
      <c r="J96" s="84"/>
      <c r="K96" s="84"/>
      <c r="L96" s="95"/>
      <c r="M96" s="95"/>
      <c r="N96" s="95"/>
      <c r="O96" s="95"/>
      <c r="P96" s="115"/>
      <c r="Q96" s="115"/>
      <c r="R96" s="115"/>
      <c r="S96" s="115"/>
      <c r="T96" s="364"/>
      <c r="U96" s="364"/>
      <c r="V96" s="364"/>
      <c r="W96" s="364"/>
      <c r="X96" s="365"/>
      <c r="Y96" s="365"/>
      <c r="Z96" s="365"/>
      <c r="AA96" s="365"/>
      <c r="AB96" s="364"/>
      <c r="AC96" s="364"/>
      <c r="AD96" s="364"/>
      <c r="AE96" s="364"/>
      <c r="AF96" s="365"/>
      <c r="AG96" s="365"/>
      <c r="AH96" s="365"/>
      <c r="AI96" s="365"/>
      <c r="AJ96" s="118"/>
      <c r="AK96" s="366"/>
      <c r="AL96" s="366"/>
      <c r="AM96" s="367"/>
      <c r="AN96" s="367"/>
      <c r="AO96" s="367"/>
      <c r="AP96" s="367"/>
      <c r="AQ96" s="368"/>
      <c r="AR96" s="368"/>
      <c r="AS96" s="368"/>
      <c r="AT96" s="368"/>
      <c r="AU96" s="369"/>
      <c r="AV96" s="365"/>
      <c r="AW96" s="370"/>
      <c r="AX96" s="370"/>
      <c r="AY96" s="370"/>
      <c r="AZ96" s="370"/>
      <c r="BA96" s="364"/>
      <c r="BB96" s="364"/>
      <c r="BC96" s="364"/>
      <c r="BD96" s="364"/>
      <c r="BE96" s="103"/>
    </row>
    <row r="97" spans="1:57" s="83" customFormat="1" ht="34.5" hidden="1" customHeight="1" x14ac:dyDescent="0.25">
      <c r="F97" s="85"/>
      <c r="G97" s="93"/>
      <c r="H97" s="84"/>
      <c r="I97" s="84"/>
      <c r="J97" s="84"/>
      <c r="K97" s="84"/>
      <c r="L97" s="95"/>
      <c r="M97" s="95"/>
      <c r="N97" s="95"/>
      <c r="O97" s="95"/>
      <c r="P97" s="115"/>
      <c r="Q97" s="115"/>
      <c r="R97" s="115"/>
      <c r="S97" s="115"/>
      <c r="T97" s="364"/>
      <c r="U97" s="364"/>
      <c r="V97" s="364"/>
      <c r="W97" s="364"/>
      <c r="X97" s="365"/>
      <c r="Y97" s="365"/>
      <c r="Z97" s="365"/>
      <c r="AA97" s="365"/>
      <c r="AB97" s="364"/>
      <c r="AC97" s="364"/>
      <c r="AD97" s="364"/>
      <c r="AE97" s="364"/>
      <c r="AF97" s="365"/>
      <c r="AG97" s="365"/>
      <c r="AH97" s="365"/>
      <c r="AI97" s="365"/>
      <c r="AJ97" s="118"/>
      <c r="AK97" s="366"/>
      <c r="AL97" s="366"/>
      <c r="AM97" s="367"/>
      <c r="AN97" s="367"/>
      <c r="AO97" s="367"/>
      <c r="AP97" s="367"/>
      <c r="AQ97" s="368"/>
      <c r="AR97" s="368"/>
      <c r="AS97" s="368"/>
      <c r="AT97" s="368"/>
      <c r="AU97" s="369"/>
      <c r="AV97" s="365"/>
      <c r="AW97" s="370"/>
      <c r="AX97" s="370"/>
      <c r="AY97" s="370"/>
      <c r="AZ97" s="370"/>
      <c r="BA97" s="364"/>
      <c r="BB97" s="364"/>
      <c r="BC97" s="364"/>
      <c r="BD97" s="364"/>
      <c r="BE97" s="103"/>
    </row>
    <row r="98" spans="1:57" s="83" customFormat="1" ht="34.5" hidden="1" customHeight="1" x14ac:dyDescent="0.25">
      <c r="F98" s="85"/>
      <c r="G98" s="93"/>
      <c r="H98" s="84"/>
      <c r="I98" s="84"/>
      <c r="J98" s="84"/>
      <c r="K98" s="84"/>
      <c r="L98" s="95"/>
      <c r="M98" s="95"/>
      <c r="N98" s="95"/>
      <c r="O98" s="95"/>
      <c r="P98" s="115"/>
      <c r="Q98" s="115"/>
      <c r="R98" s="115"/>
      <c r="S98" s="115"/>
      <c r="T98" s="364"/>
      <c r="U98" s="364"/>
      <c r="V98" s="364"/>
      <c r="W98" s="364"/>
      <c r="X98" s="365"/>
      <c r="Y98" s="365"/>
      <c r="Z98" s="365"/>
      <c r="AA98" s="365"/>
      <c r="AB98" s="364"/>
      <c r="AC98" s="364"/>
      <c r="AD98" s="364"/>
      <c r="AE98" s="364"/>
      <c r="AF98" s="365"/>
      <c r="AG98" s="365"/>
      <c r="AH98" s="365"/>
      <c r="AI98" s="365"/>
      <c r="AJ98" s="118"/>
      <c r="AK98" s="366"/>
      <c r="AL98" s="366"/>
      <c r="AM98" s="367"/>
      <c r="AN98" s="367"/>
      <c r="AO98" s="367"/>
      <c r="AP98" s="367"/>
      <c r="AQ98" s="368"/>
      <c r="AR98" s="368"/>
      <c r="AS98" s="368"/>
      <c r="AT98" s="368"/>
      <c r="AU98" s="369"/>
      <c r="AV98" s="365"/>
      <c r="AW98" s="370"/>
      <c r="AX98" s="370"/>
      <c r="AY98" s="370"/>
      <c r="AZ98" s="370"/>
      <c r="BA98" s="364"/>
      <c r="BB98" s="364"/>
      <c r="BC98" s="364"/>
      <c r="BD98" s="364"/>
      <c r="BE98" s="103"/>
    </row>
    <row r="99" spans="1:57" ht="31.5" x14ac:dyDescent="0.3">
      <c r="G99" s="84" t="s">
        <v>5604</v>
      </c>
      <c r="H99" s="84" t="str">
        <f t="shared" si="6"/>
        <v>Đường Xuân Lập - Hàng Gòn</v>
      </c>
      <c r="I99" s="84" t="s">
        <v>317</v>
      </c>
      <c r="J99" s="84" t="s">
        <v>5602</v>
      </c>
      <c r="K99" s="84" t="s">
        <v>1126</v>
      </c>
      <c r="L99" s="95">
        <v>2000</v>
      </c>
      <c r="M99" s="95">
        <v>1400</v>
      </c>
      <c r="N99" s="95">
        <v>1100</v>
      </c>
      <c r="O99" s="96">
        <v>750</v>
      </c>
      <c r="AM99" s="373"/>
      <c r="AN99" s="374"/>
      <c r="AO99" s="374"/>
      <c r="AP99" s="375"/>
      <c r="AQ99" s="376"/>
      <c r="AR99" s="376"/>
      <c r="AS99" s="376"/>
      <c r="AT99" s="376"/>
      <c r="AU99" s="377"/>
    </row>
    <row r="100" spans="1:57" s="83" customFormat="1" ht="34.5" hidden="1" customHeight="1" x14ac:dyDescent="0.25">
      <c r="F100" s="85"/>
      <c r="G100" s="93"/>
      <c r="H100" s="84"/>
      <c r="I100" s="84"/>
      <c r="J100" s="84"/>
      <c r="K100" s="84"/>
      <c r="L100" s="95"/>
      <c r="M100" s="95"/>
      <c r="N100" s="95"/>
      <c r="O100" s="95"/>
      <c r="P100" s="115"/>
      <c r="Q100" s="115"/>
      <c r="R100" s="115"/>
      <c r="S100" s="115"/>
      <c r="T100" s="364"/>
      <c r="U100" s="364"/>
      <c r="V100" s="364"/>
      <c r="W100" s="364"/>
      <c r="X100" s="365"/>
      <c r="Y100" s="365"/>
      <c r="Z100" s="365"/>
      <c r="AA100" s="365"/>
      <c r="AB100" s="364"/>
      <c r="AC100" s="364"/>
      <c r="AD100" s="364"/>
      <c r="AE100" s="364"/>
      <c r="AF100" s="365"/>
      <c r="AG100" s="365"/>
      <c r="AH100" s="365"/>
      <c r="AI100" s="365"/>
      <c r="AJ100" s="118"/>
      <c r="AK100" s="366"/>
      <c r="AL100" s="366"/>
      <c r="AM100" s="367"/>
      <c r="AN100" s="367"/>
      <c r="AO100" s="367"/>
      <c r="AP100" s="367"/>
      <c r="AQ100" s="368"/>
      <c r="AR100" s="368"/>
      <c r="AS100" s="368"/>
      <c r="AT100" s="368"/>
      <c r="AU100" s="369"/>
      <c r="AV100" s="365"/>
      <c r="AW100" s="370"/>
      <c r="AX100" s="370"/>
      <c r="AY100" s="370"/>
      <c r="AZ100" s="370"/>
      <c r="BA100" s="364"/>
      <c r="BB100" s="364"/>
      <c r="BC100" s="364"/>
      <c r="BD100" s="364"/>
      <c r="BE100" s="103"/>
    </row>
    <row r="101" spans="1:57" s="83" customFormat="1" ht="34.5" hidden="1" customHeight="1" x14ac:dyDescent="0.25">
      <c r="F101" s="85"/>
      <c r="G101" s="93"/>
      <c r="H101" s="84"/>
      <c r="I101" s="84"/>
      <c r="J101" s="84"/>
      <c r="K101" s="84"/>
      <c r="L101" s="95"/>
      <c r="M101" s="95"/>
      <c r="N101" s="95"/>
      <c r="O101" s="95"/>
      <c r="P101" s="115"/>
      <c r="Q101" s="115"/>
      <c r="R101" s="115"/>
      <c r="S101" s="115"/>
      <c r="T101" s="364"/>
      <c r="U101" s="364"/>
      <c r="V101" s="364"/>
      <c r="W101" s="364"/>
      <c r="X101" s="365"/>
      <c r="Y101" s="365"/>
      <c r="Z101" s="365"/>
      <c r="AA101" s="365"/>
      <c r="AB101" s="364"/>
      <c r="AC101" s="364"/>
      <c r="AD101" s="364"/>
      <c r="AE101" s="364"/>
      <c r="AF101" s="365"/>
      <c r="AG101" s="365"/>
      <c r="AH101" s="365"/>
      <c r="AI101" s="365"/>
      <c r="AJ101" s="118"/>
      <c r="AK101" s="366"/>
      <c r="AL101" s="366"/>
      <c r="AM101" s="367"/>
      <c r="AN101" s="367"/>
      <c r="AO101" s="367"/>
      <c r="AP101" s="367"/>
      <c r="AQ101" s="368"/>
      <c r="AR101" s="368"/>
      <c r="AS101" s="368"/>
      <c r="AT101" s="368"/>
      <c r="AU101" s="369"/>
      <c r="AV101" s="365"/>
      <c r="AW101" s="370"/>
      <c r="AX101" s="370"/>
      <c r="AY101" s="370"/>
      <c r="AZ101" s="370"/>
      <c r="BA101" s="364"/>
      <c r="BB101" s="364"/>
      <c r="BC101" s="364"/>
      <c r="BD101" s="364"/>
      <c r="BE101" s="103"/>
    </row>
    <row r="102" spans="1:57" s="83" customFormat="1" ht="34.5" hidden="1" customHeight="1" x14ac:dyDescent="0.25">
      <c r="F102" s="85"/>
      <c r="G102" s="93"/>
      <c r="H102" s="84"/>
      <c r="I102" s="84"/>
      <c r="J102" s="84"/>
      <c r="K102" s="84"/>
      <c r="L102" s="95"/>
      <c r="M102" s="95"/>
      <c r="N102" s="95"/>
      <c r="O102" s="95"/>
      <c r="P102" s="115"/>
      <c r="Q102" s="115"/>
      <c r="R102" s="115"/>
      <c r="S102" s="115"/>
      <c r="T102" s="364"/>
      <c r="U102" s="364"/>
      <c r="V102" s="364"/>
      <c r="W102" s="364"/>
      <c r="X102" s="365"/>
      <c r="Y102" s="365"/>
      <c r="Z102" s="365"/>
      <c r="AA102" s="365"/>
      <c r="AB102" s="364"/>
      <c r="AC102" s="364"/>
      <c r="AD102" s="364"/>
      <c r="AE102" s="364"/>
      <c r="AF102" s="365"/>
      <c r="AG102" s="365"/>
      <c r="AH102" s="365"/>
      <c r="AI102" s="365"/>
      <c r="AJ102" s="118"/>
      <c r="AK102" s="366"/>
      <c r="AL102" s="366"/>
      <c r="AM102" s="367"/>
      <c r="AN102" s="367"/>
      <c r="AO102" s="367"/>
      <c r="AP102" s="367"/>
      <c r="AQ102" s="368"/>
      <c r="AR102" s="368"/>
      <c r="AS102" s="368"/>
      <c r="AT102" s="368"/>
      <c r="AU102" s="369"/>
      <c r="AV102" s="365"/>
      <c r="AW102" s="370"/>
      <c r="AX102" s="370"/>
      <c r="AY102" s="370"/>
      <c r="AZ102" s="370"/>
      <c r="BA102" s="364"/>
      <c r="BB102" s="364"/>
      <c r="BC102" s="364"/>
      <c r="BD102" s="364"/>
      <c r="BE102" s="103"/>
    </row>
    <row r="103" spans="1:57" s="83" customFormat="1" ht="34.5" hidden="1" customHeight="1" x14ac:dyDescent="0.25">
      <c r="F103" s="85"/>
      <c r="G103" s="93"/>
      <c r="H103" s="84"/>
      <c r="I103" s="84"/>
      <c r="J103" s="84"/>
      <c r="K103" s="84"/>
      <c r="L103" s="95"/>
      <c r="M103" s="95"/>
      <c r="N103" s="95"/>
      <c r="O103" s="95"/>
      <c r="P103" s="115"/>
      <c r="Q103" s="115"/>
      <c r="R103" s="115"/>
      <c r="S103" s="115"/>
      <c r="T103" s="364"/>
      <c r="U103" s="364"/>
      <c r="V103" s="364"/>
      <c r="W103" s="364"/>
      <c r="X103" s="365"/>
      <c r="Y103" s="365"/>
      <c r="Z103" s="365"/>
      <c r="AA103" s="365"/>
      <c r="AB103" s="364"/>
      <c r="AC103" s="364"/>
      <c r="AD103" s="364"/>
      <c r="AE103" s="364"/>
      <c r="AF103" s="365"/>
      <c r="AG103" s="365"/>
      <c r="AH103" s="365"/>
      <c r="AI103" s="365"/>
      <c r="AJ103" s="118"/>
      <c r="AK103" s="366"/>
      <c r="AL103" s="366"/>
      <c r="AM103" s="367"/>
      <c r="AN103" s="367"/>
      <c r="AO103" s="367"/>
      <c r="AP103" s="367"/>
      <c r="AQ103" s="368"/>
      <c r="AR103" s="368"/>
      <c r="AS103" s="368"/>
      <c r="AT103" s="368"/>
      <c r="AU103" s="369"/>
      <c r="AV103" s="365"/>
      <c r="AW103" s="370"/>
      <c r="AX103" s="370"/>
      <c r="AY103" s="370"/>
      <c r="AZ103" s="370"/>
      <c r="BA103" s="364"/>
      <c r="BB103" s="364"/>
      <c r="BC103" s="364"/>
      <c r="BD103" s="364"/>
      <c r="BE103" s="103"/>
    </row>
    <row r="104" spans="1:57" s="83" customFormat="1" ht="34.5" hidden="1" customHeight="1" x14ac:dyDescent="0.25">
      <c r="F104" s="85"/>
      <c r="G104" s="93"/>
      <c r="H104" s="84"/>
      <c r="I104" s="84"/>
      <c r="J104" s="84"/>
      <c r="K104" s="84"/>
      <c r="L104" s="95"/>
      <c r="M104" s="95"/>
      <c r="N104" s="95"/>
      <c r="O104" s="95"/>
      <c r="P104" s="115"/>
      <c r="Q104" s="115"/>
      <c r="R104" s="115"/>
      <c r="S104" s="115"/>
      <c r="T104" s="364"/>
      <c r="U104" s="364"/>
      <c r="V104" s="364"/>
      <c r="W104" s="364"/>
      <c r="X104" s="365"/>
      <c r="Y104" s="365"/>
      <c r="Z104" s="365"/>
      <c r="AA104" s="365"/>
      <c r="AB104" s="364"/>
      <c r="AC104" s="364"/>
      <c r="AD104" s="364"/>
      <c r="AE104" s="364"/>
      <c r="AF104" s="365"/>
      <c r="AG104" s="365"/>
      <c r="AH104" s="365"/>
      <c r="AI104" s="365"/>
      <c r="AJ104" s="118"/>
      <c r="AK104" s="366"/>
      <c r="AL104" s="366"/>
      <c r="AM104" s="367"/>
      <c r="AN104" s="367"/>
      <c r="AO104" s="367"/>
      <c r="AP104" s="367"/>
      <c r="AQ104" s="368"/>
      <c r="AR104" s="368"/>
      <c r="AS104" s="368"/>
      <c r="AT104" s="368"/>
      <c r="AU104" s="369"/>
      <c r="AV104" s="365"/>
      <c r="AW104" s="370"/>
      <c r="AX104" s="370"/>
      <c r="AY104" s="370"/>
      <c r="AZ104" s="370"/>
      <c r="BA104" s="364"/>
      <c r="BB104" s="364"/>
      <c r="BC104" s="364"/>
      <c r="BD104" s="364"/>
      <c r="BE104" s="103"/>
    </row>
    <row r="105" spans="1:57" s="83" customFormat="1" ht="34.5" hidden="1" customHeight="1" x14ac:dyDescent="0.25">
      <c r="F105" s="85"/>
      <c r="G105" s="93"/>
      <c r="H105" s="84"/>
      <c r="I105" s="84"/>
      <c r="J105" s="84"/>
      <c r="K105" s="84"/>
      <c r="L105" s="95"/>
      <c r="M105" s="95"/>
      <c r="N105" s="95"/>
      <c r="O105" s="95"/>
      <c r="P105" s="115"/>
      <c r="Q105" s="115"/>
      <c r="R105" s="115"/>
      <c r="S105" s="115"/>
      <c r="T105" s="364"/>
      <c r="U105" s="364"/>
      <c r="V105" s="364"/>
      <c r="W105" s="364"/>
      <c r="X105" s="365"/>
      <c r="Y105" s="365"/>
      <c r="Z105" s="365"/>
      <c r="AA105" s="365"/>
      <c r="AB105" s="364"/>
      <c r="AC105" s="364"/>
      <c r="AD105" s="364"/>
      <c r="AE105" s="364"/>
      <c r="AF105" s="365"/>
      <c r="AG105" s="365"/>
      <c r="AH105" s="365"/>
      <c r="AI105" s="365"/>
      <c r="AJ105" s="118"/>
      <c r="AK105" s="366"/>
      <c r="AL105" s="366"/>
      <c r="AM105" s="367"/>
      <c r="AN105" s="367"/>
      <c r="AO105" s="367"/>
      <c r="AP105" s="367"/>
      <c r="AQ105" s="368"/>
      <c r="AR105" s="368"/>
      <c r="AS105" s="368"/>
      <c r="AT105" s="368"/>
      <c r="AU105" s="369"/>
      <c r="AV105" s="365"/>
      <c r="AW105" s="370"/>
      <c r="AX105" s="370"/>
      <c r="AY105" s="370"/>
      <c r="AZ105" s="370"/>
      <c r="BA105" s="364"/>
      <c r="BB105" s="364"/>
      <c r="BC105" s="364"/>
      <c r="BD105" s="364"/>
      <c r="BE105" s="103"/>
    </row>
    <row r="106" spans="1:57" ht="31.5" x14ac:dyDescent="0.3">
      <c r="G106" s="84" t="s">
        <v>5606</v>
      </c>
      <c r="H106" s="84" t="str">
        <f t="shared" si="6"/>
        <v>Đường Xuân Lập - Hàng Gòn</v>
      </c>
      <c r="I106" s="84" t="s">
        <v>1126</v>
      </c>
      <c r="J106" s="84" t="s">
        <v>5602</v>
      </c>
      <c r="K106" s="84" t="s">
        <v>6391</v>
      </c>
      <c r="L106" s="95">
        <v>1400</v>
      </c>
      <c r="M106" s="96">
        <v>700</v>
      </c>
      <c r="N106" s="96">
        <v>600</v>
      </c>
      <c r="O106" s="96">
        <v>500</v>
      </c>
      <c r="AM106" s="373"/>
      <c r="AN106" s="374"/>
      <c r="AO106" s="374"/>
      <c r="AP106" s="375"/>
      <c r="AQ106" s="376"/>
      <c r="AR106" s="376"/>
      <c r="AS106" s="376"/>
      <c r="AT106" s="376"/>
      <c r="AU106" s="377"/>
    </row>
    <row r="107" spans="1:57" s="32" customFormat="1" ht="54" hidden="1" customHeight="1" x14ac:dyDescent="0.25">
      <c r="A107" s="53"/>
      <c r="B107" s="53"/>
      <c r="C107" s="53"/>
      <c r="D107" s="53"/>
      <c r="E107" s="89"/>
      <c r="F107" s="55"/>
      <c r="G107" s="56"/>
      <c r="H107" s="56"/>
      <c r="I107" s="56"/>
      <c r="J107" s="56"/>
      <c r="K107" s="56"/>
      <c r="L107" s="91"/>
      <c r="M107" s="90"/>
      <c r="N107" s="90"/>
      <c r="O107" s="90"/>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89"/>
      <c r="AX107" s="65"/>
      <c r="AY107" s="66"/>
    </row>
    <row r="108" spans="1:57" s="32" customFormat="1" ht="54" hidden="1" customHeight="1" x14ac:dyDescent="0.25">
      <c r="A108" s="53"/>
      <c r="B108" s="53"/>
      <c r="C108" s="53"/>
      <c r="D108" s="53"/>
      <c r="E108" s="89"/>
      <c r="F108" s="55"/>
      <c r="G108" s="56"/>
      <c r="H108" s="56"/>
      <c r="I108" s="56"/>
      <c r="J108" s="56"/>
      <c r="K108" s="56"/>
      <c r="L108" s="91"/>
      <c r="M108" s="90"/>
      <c r="N108" s="90"/>
      <c r="O108" s="90"/>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89"/>
      <c r="AX108" s="65"/>
      <c r="AY108" s="66"/>
    </row>
    <row r="109" spans="1:57" s="32" customFormat="1" ht="54" hidden="1" customHeight="1" x14ac:dyDescent="0.25">
      <c r="A109" s="53"/>
      <c r="B109" s="53"/>
      <c r="C109" s="53"/>
      <c r="D109" s="53"/>
      <c r="E109" s="89"/>
      <c r="F109" s="55"/>
      <c r="G109" s="56"/>
      <c r="H109" s="56"/>
      <c r="I109" s="56"/>
      <c r="J109" s="56"/>
      <c r="K109" s="56"/>
      <c r="L109" s="91"/>
      <c r="M109" s="90"/>
      <c r="N109" s="90"/>
      <c r="O109" s="90"/>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89"/>
      <c r="AX109" s="65"/>
      <c r="AY109" s="66"/>
    </row>
    <row r="110" spans="1:57" s="32" customFormat="1" ht="54" hidden="1" customHeight="1" x14ac:dyDescent="0.25">
      <c r="A110" s="53"/>
      <c r="B110" s="53"/>
      <c r="C110" s="53"/>
      <c r="D110" s="53"/>
      <c r="E110" s="89"/>
      <c r="F110" s="55"/>
      <c r="G110" s="56"/>
      <c r="H110" s="56"/>
      <c r="I110" s="56"/>
      <c r="J110" s="56"/>
      <c r="K110" s="56"/>
      <c r="L110" s="91"/>
      <c r="M110" s="90"/>
      <c r="N110" s="90"/>
      <c r="O110" s="90"/>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89"/>
      <c r="AX110" s="65"/>
      <c r="AY110" s="66"/>
    </row>
    <row r="111" spans="1:57" s="32" customFormat="1" ht="54" hidden="1" customHeight="1" x14ac:dyDescent="0.25">
      <c r="A111" s="53"/>
      <c r="B111" s="53"/>
      <c r="C111" s="53"/>
      <c r="D111" s="53"/>
      <c r="E111" s="89"/>
      <c r="F111" s="55"/>
      <c r="G111" s="56"/>
      <c r="H111" s="56"/>
      <c r="I111" s="56"/>
      <c r="J111" s="56"/>
      <c r="K111" s="56"/>
      <c r="L111" s="91"/>
      <c r="M111" s="90"/>
      <c r="N111" s="90"/>
      <c r="O111" s="90"/>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89"/>
      <c r="AX111" s="65"/>
      <c r="AY111" s="66"/>
    </row>
    <row r="112" spans="1:57" s="32" customFormat="1" ht="54" hidden="1" customHeight="1" x14ac:dyDescent="0.25">
      <c r="A112" s="53"/>
      <c r="B112" s="53"/>
      <c r="C112" s="53"/>
      <c r="D112" s="53"/>
      <c r="E112" s="89"/>
      <c r="F112" s="55"/>
      <c r="G112" s="56"/>
      <c r="H112" s="56"/>
      <c r="I112" s="56"/>
      <c r="J112" s="56"/>
      <c r="K112" s="56"/>
      <c r="L112" s="91"/>
      <c r="M112" s="90"/>
      <c r="N112" s="90"/>
      <c r="O112" s="90"/>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89"/>
      <c r="AX112" s="65"/>
      <c r="AY112" s="66"/>
    </row>
    <row r="113" spans="1:57" s="104" customFormat="1" ht="35.1" hidden="1" customHeight="1" x14ac:dyDescent="0.25">
      <c r="A113" s="83"/>
      <c r="B113" s="83"/>
      <c r="C113" s="83"/>
      <c r="D113" s="83"/>
      <c r="E113" s="32"/>
      <c r="F113" s="111"/>
      <c r="G113" s="112"/>
      <c r="H113" s="30"/>
      <c r="I113" s="113"/>
      <c r="J113" s="114"/>
      <c r="K113" s="113"/>
      <c r="L113" s="115"/>
      <c r="M113" s="115"/>
      <c r="N113" s="116"/>
      <c r="O113" s="116"/>
      <c r="P113" s="115"/>
      <c r="Q113" s="115"/>
      <c r="R113" s="115"/>
      <c r="S113" s="115"/>
      <c r="T113" s="106"/>
      <c r="U113" s="106"/>
      <c r="V113" s="106"/>
      <c r="W113" s="106"/>
      <c r="X113" s="117"/>
      <c r="Y113" s="117"/>
      <c r="Z113" s="117"/>
      <c r="AA113" s="117"/>
      <c r="AB113" s="106"/>
      <c r="AC113" s="106"/>
      <c r="AD113" s="106"/>
      <c r="AE113" s="106"/>
      <c r="AF113" s="117"/>
      <c r="AG113" s="117"/>
      <c r="AH113" s="117"/>
      <c r="AI113" s="117"/>
      <c r="AJ113" s="118"/>
      <c r="AK113" s="119"/>
      <c r="AL113" s="119"/>
      <c r="AM113" s="120"/>
      <c r="AN113" s="120"/>
      <c r="AO113" s="120"/>
      <c r="AP113" s="120"/>
      <c r="AQ113" s="121"/>
      <c r="AR113" s="121"/>
      <c r="AS113" s="121"/>
      <c r="AT113" s="121"/>
      <c r="AU113" s="122"/>
      <c r="AV113" s="117"/>
      <c r="AW113" s="105"/>
      <c r="AX113" s="105"/>
      <c r="AY113" s="105"/>
      <c r="AZ113" s="105"/>
      <c r="BA113" s="106"/>
      <c r="BB113" s="106"/>
      <c r="BC113" s="106"/>
      <c r="BD113" s="106"/>
      <c r="BE113" s="103"/>
    </row>
    <row r="114" spans="1:57" s="104" customFormat="1" ht="35.1" hidden="1" customHeight="1" x14ac:dyDescent="0.25">
      <c r="A114" s="83"/>
      <c r="B114" s="83"/>
      <c r="C114" s="83"/>
      <c r="D114" s="83"/>
      <c r="E114" s="32"/>
      <c r="F114" s="111"/>
      <c r="G114" s="112"/>
      <c r="H114" s="30"/>
      <c r="I114" s="113"/>
      <c r="J114" s="114"/>
      <c r="K114" s="113"/>
      <c r="L114" s="115"/>
      <c r="M114" s="115"/>
      <c r="N114" s="116"/>
      <c r="O114" s="116"/>
      <c r="P114" s="115"/>
      <c r="Q114" s="115"/>
      <c r="R114" s="115"/>
      <c r="S114" s="115"/>
      <c r="T114" s="106"/>
      <c r="U114" s="106"/>
      <c r="V114" s="106"/>
      <c r="W114" s="106"/>
      <c r="X114" s="117"/>
      <c r="Y114" s="117"/>
      <c r="Z114" s="117"/>
      <c r="AA114" s="117"/>
      <c r="AB114" s="106"/>
      <c r="AC114" s="106"/>
      <c r="AD114" s="106"/>
      <c r="AE114" s="106"/>
      <c r="AF114" s="117"/>
      <c r="AG114" s="117"/>
      <c r="AH114" s="117"/>
      <c r="AI114" s="117"/>
      <c r="AJ114" s="118"/>
      <c r="AK114" s="119"/>
      <c r="AL114" s="119"/>
      <c r="AM114" s="120"/>
      <c r="AN114" s="120"/>
      <c r="AO114" s="120"/>
      <c r="AP114" s="120"/>
      <c r="AQ114" s="121"/>
      <c r="AR114" s="121"/>
      <c r="AS114" s="121"/>
      <c r="AT114" s="121"/>
      <c r="AU114" s="122"/>
      <c r="AV114" s="117"/>
      <c r="AW114" s="105"/>
      <c r="AX114" s="105"/>
      <c r="AY114" s="105"/>
      <c r="AZ114" s="105"/>
      <c r="BA114" s="106"/>
      <c r="BB114" s="106"/>
      <c r="BC114" s="106"/>
      <c r="BD114" s="106"/>
      <c r="BE114" s="103"/>
    </row>
    <row r="115" spans="1:57" s="104" customFormat="1" ht="35.1" hidden="1" customHeight="1" x14ac:dyDescent="0.25">
      <c r="A115" s="83"/>
      <c r="B115" s="83"/>
      <c r="C115" s="83"/>
      <c r="D115" s="83"/>
      <c r="E115" s="32"/>
      <c r="F115" s="111"/>
      <c r="G115" s="112"/>
      <c r="H115" s="30"/>
      <c r="I115" s="113"/>
      <c r="J115" s="114"/>
      <c r="K115" s="113"/>
      <c r="L115" s="115"/>
      <c r="M115" s="115"/>
      <c r="N115" s="116"/>
      <c r="O115" s="116"/>
      <c r="P115" s="115"/>
      <c r="Q115" s="115"/>
      <c r="R115" s="115"/>
      <c r="S115" s="115"/>
      <c r="T115" s="106"/>
      <c r="U115" s="106"/>
      <c r="V115" s="106"/>
      <c r="W115" s="106"/>
      <c r="X115" s="117"/>
      <c r="Y115" s="117"/>
      <c r="Z115" s="117"/>
      <c r="AA115" s="117"/>
      <c r="AB115" s="106"/>
      <c r="AC115" s="106"/>
      <c r="AD115" s="106"/>
      <c r="AE115" s="106"/>
      <c r="AF115" s="117"/>
      <c r="AG115" s="117"/>
      <c r="AH115" s="117"/>
      <c r="AI115" s="117"/>
      <c r="AJ115" s="118"/>
      <c r="AK115" s="119"/>
      <c r="AL115" s="119"/>
      <c r="AM115" s="120"/>
      <c r="AN115" s="120"/>
      <c r="AO115" s="120"/>
      <c r="AP115" s="120"/>
      <c r="AQ115" s="121"/>
      <c r="AR115" s="121"/>
      <c r="AS115" s="121"/>
      <c r="AT115" s="121"/>
      <c r="AU115" s="122"/>
      <c r="AV115" s="117"/>
      <c r="AW115" s="105"/>
      <c r="AX115" s="105"/>
      <c r="AY115" s="105"/>
      <c r="AZ115" s="105"/>
      <c r="BA115" s="106"/>
      <c r="BB115" s="106"/>
      <c r="BC115" s="106"/>
      <c r="BD115" s="106"/>
      <c r="BE115" s="103"/>
    </row>
    <row r="116" spans="1:57" s="104" customFormat="1" ht="35.1" hidden="1" customHeight="1" x14ac:dyDescent="0.25">
      <c r="A116" s="83"/>
      <c r="B116" s="83"/>
      <c r="C116" s="83"/>
      <c r="D116" s="83"/>
      <c r="E116" s="32"/>
      <c r="F116" s="111"/>
      <c r="G116" s="112"/>
      <c r="H116" s="30"/>
      <c r="I116" s="113"/>
      <c r="J116" s="114"/>
      <c r="K116" s="113"/>
      <c r="L116" s="115"/>
      <c r="M116" s="115"/>
      <c r="N116" s="116"/>
      <c r="O116" s="116"/>
      <c r="P116" s="115"/>
      <c r="Q116" s="115"/>
      <c r="R116" s="115"/>
      <c r="S116" s="115"/>
      <c r="T116" s="106"/>
      <c r="U116" s="106"/>
      <c r="V116" s="106"/>
      <c r="W116" s="106"/>
      <c r="X116" s="117"/>
      <c r="Y116" s="117"/>
      <c r="Z116" s="117"/>
      <c r="AA116" s="117"/>
      <c r="AB116" s="106"/>
      <c r="AC116" s="106"/>
      <c r="AD116" s="106"/>
      <c r="AE116" s="106"/>
      <c r="AF116" s="117"/>
      <c r="AG116" s="117"/>
      <c r="AH116" s="117"/>
      <c r="AI116" s="117"/>
      <c r="AJ116" s="118"/>
      <c r="AK116" s="119"/>
      <c r="AL116" s="119"/>
      <c r="AM116" s="120"/>
      <c r="AN116" s="120"/>
      <c r="AO116" s="120"/>
      <c r="AP116" s="120"/>
      <c r="AQ116" s="121"/>
      <c r="AR116" s="121"/>
      <c r="AS116" s="121"/>
      <c r="AT116" s="121"/>
      <c r="AU116" s="122"/>
      <c r="AV116" s="117"/>
      <c r="AW116" s="105"/>
      <c r="AX116" s="105"/>
      <c r="AY116" s="105"/>
      <c r="AZ116" s="105"/>
      <c r="BA116" s="106"/>
      <c r="BB116" s="106"/>
      <c r="BC116" s="106"/>
      <c r="BD116" s="106"/>
      <c r="BE116" s="103"/>
    </row>
    <row r="117" spans="1:57" s="104" customFormat="1" ht="35.1" hidden="1" customHeight="1" x14ac:dyDescent="0.25">
      <c r="A117" s="83"/>
      <c r="B117" s="83"/>
      <c r="C117" s="83"/>
      <c r="D117" s="83"/>
      <c r="E117" s="32"/>
      <c r="F117" s="111"/>
      <c r="G117" s="112"/>
      <c r="H117" s="30"/>
      <c r="I117" s="113"/>
      <c r="J117" s="114"/>
      <c r="K117" s="113"/>
      <c r="L117" s="115"/>
      <c r="M117" s="115"/>
      <c r="N117" s="116"/>
      <c r="O117" s="116"/>
      <c r="P117" s="115"/>
      <c r="Q117" s="115"/>
      <c r="R117" s="115"/>
      <c r="S117" s="115"/>
      <c r="T117" s="106"/>
      <c r="U117" s="106"/>
      <c r="V117" s="106"/>
      <c r="W117" s="106"/>
      <c r="X117" s="117"/>
      <c r="Y117" s="117"/>
      <c r="Z117" s="117"/>
      <c r="AA117" s="117"/>
      <c r="AB117" s="106"/>
      <c r="AC117" s="106"/>
      <c r="AD117" s="106"/>
      <c r="AE117" s="106"/>
      <c r="AF117" s="117"/>
      <c r="AG117" s="117"/>
      <c r="AH117" s="117"/>
      <c r="AI117" s="117"/>
      <c r="AJ117" s="118"/>
      <c r="AK117" s="119"/>
      <c r="AL117" s="119"/>
      <c r="AM117" s="120"/>
      <c r="AN117" s="120"/>
      <c r="AO117" s="120"/>
      <c r="AP117" s="120"/>
      <c r="AQ117" s="121"/>
      <c r="AR117" s="121"/>
      <c r="AS117" s="121"/>
      <c r="AT117" s="121"/>
      <c r="AU117" s="122"/>
      <c r="AV117" s="117"/>
      <c r="AW117" s="105"/>
      <c r="AX117" s="105"/>
      <c r="AY117" s="105"/>
      <c r="AZ117" s="105"/>
      <c r="BA117" s="106"/>
      <c r="BB117" s="106"/>
      <c r="BC117" s="106"/>
      <c r="BD117" s="106"/>
      <c r="BE117" s="103"/>
    </row>
    <row r="118" spans="1:57" s="104" customFormat="1" ht="35.1" hidden="1" customHeight="1" x14ac:dyDescent="0.25">
      <c r="A118" s="83"/>
      <c r="B118" s="83"/>
      <c r="C118" s="83"/>
      <c r="D118" s="83"/>
      <c r="E118" s="32"/>
      <c r="F118" s="111"/>
      <c r="G118" s="112"/>
      <c r="H118" s="30"/>
      <c r="I118" s="113"/>
      <c r="J118" s="114"/>
      <c r="K118" s="113"/>
      <c r="L118" s="115"/>
      <c r="M118" s="115"/>
      <c r="N118" s="116"/>
      <c r="O118" s="116"/>
      <c r="P118" s="115"/>
      <c r="Q118" s="115"/>
      <c r="R118" s="115"/>
      <c r="S118" s="115"/>
      <c r="T118" s="106"/>
      <c r="U118" s="106"/>
      <c r="V118" s="106"/>
      <c r="W118" s="106"/>
      <c r="X118" s="117"/>
      <c r="Y118" s="117"/>
      <c r="Z118" s="117"/>
      <c r="AA118" s="117"/>
      <c r="AB118" s="106"/>
      <c r="AC118" s="106"/>
      <c r="AD118" s="106"/>
      <c r="AE118" s="106"/>
      <c r="AF118" s="117"/>
      <c r="AG118" s="117"/>
      <c r="AH118" s="117"/>
      <c r="AI118" s="117"/>
      <c r="AJ118" s="118"/>
      <c r="AK118" s="119"/>
      <c r="AL118" s="119"/>
      <c r="AM118" s="120"/>
      <c r="AN118" s="120"/>
      <c r="AO118" s="120"/>
      <c r="AP118" s="120"/>
      <c r="AQ118" s="121"/>
      <c r="AR118" s="121"/>
      <c r="AS118" s="121"/>
      <c r="AT118" s="121"/>
      <c r="AU118" s="122"/>
      <c r="AV118" s="117"/>
      <c r="AW118" s="105"/>
      <c r="AX118" s="105"/>
      <c r="AY118" s="105"/>
      <c r="AZ118" s="105"/>
      <c r="BA118" s="106"/>
      <c r="BB118" s="106"/>
      <c r="BC118" s="106"/>
      <c r="BD118" s="106"/>
      <c r="BE118" s="103"/>
    </row>
  </sheetData>
  <autoFilter ref="A1:WXF118" xr:uid="{D3E2406B-D57B-4516-BC2A-E141232F1B60}">
    <filterColumn colId="6">
      <customFilters>
        <customFilter operator="notEqual" val=" "/>
      </customFilters>
    </filterColumn>
  </autoFilter>
  <conditionalFormatting sqref="F1:F84">
    <cfRule type="expression" dxfId="3" priority="4" stopIfTrue="1">
      <formula>AND(COUNTIF(#REF!, F1)+COUNTIF(#REF!, F1)+COUNTIF(#REF!, F1)+COUNTIF(#REF!, F1)+COUNTIF(#REF!, F1)+COUNTIF(#REF!, F1)+COUNTIF(#REF!, F1)+COUNTIF(#REF!, F1)&gt;1,NOT(ISBLANK(F1)))</formula>
    </cfRule>
  </conditionalFormatting>
  <conditionalFormatting sqref="F86:F91">
    <cfRule type="expression" dxfId="2" priority="3" stopIfTrue="1">
      <formula>AND(COUNTIF(#REF!, F86)+COUNTIF(#REF!, F86)+COUNTIF(#REF!, F86)+COUNTIF(#REF!, F86)+COUNTIF(#REF!, F86)+COUNTIF(#REF!, F86)+COUNTIF(#REF!, F86)+COUNTIF(#REF!, F86)&gt;1,NOT(ISBLANK(F86)))</formula>
    </cfRule>
  </conditionalFormatting>
  <conditionalFormatting sqref="F93:F98">
    <cfRule type="expression" dxfId="1" priority="2" stopIfTrue="1">
      <formula>AND(COUNTIF(#REF!, F93)+COUNTIF(#REF!, F93)+COUNTIF(#REF!, F93)+COUNTIF(#REF!, F93)+COUNTIF(#REF!, F93)+COUNTIF(#REF!, F93)+COUNTIF(#REF!, F93)+COUNTIF(#REF!, F93)&gt;1,NOT(ISBLANK(F93)))</formula>
    </cfRule>
  </conditionalFormatting>
  <conditionalFormatting sqref="F100:F105">
    <cfRule type="expression" dxfId="0" priority="1" stopIfTrue="1">
      <formula>AND(COUNTIF(#REF!, F100)+COUNTIF(#REF!, F100)+COUNTIF(#REF!, F100)+COUNTIF(#REF!, F100)+COUNTIF(#REF!, F100)+COUNTIF(#REF!, F100)+COUNTIF(#REF!, F100)+COUNTIF(#REF!, F100)&gt;1,NOT(ISBLANK(F100)))</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29"/>
  <sheetViews>
    <sheetView view="pageBreakPreview" zoomScale="70" zoomScaleNormal="70" zoomScaleSheetLayoutView="70" workbookViewId="0">
      <selection activeCell="S6" sqref="S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4" style="395" customWidth="1"/>
    <col min="7" max="8" width="13" style="387" customWidth="1"/>
    <col min="9" max="9" width="13" style="388" customWidth="1"/>
    <col min="10" max="11" width="13" style="387" customWidth="1"/>
    <col min="12" max="12" width="14.7109375" style="396" customWidth="1"/>
    <col min="13" max="14" width="13" style="379" customWidth="1"/>
    <col min="15" max="192" width="9.140625" style="6"/>
    <col min="193" max="196" width="0" style="6" hidden="1" customWidth="1"/>
    <col min="197" max="197" width="6.5703125" style="6" customWidth="1"/>
    <col min="198" max="198" width="5.42578125" style="6" customWidth="1"/>
    <col min="199" max="199" width="12.5703125" style="6" customWidth="1"/>
    <col min="200" max="200" width="61.85546875" style="6" customWidth="1"/>
    <col min="201" max="201" width="32.5703125" style="6" customWidth="1"/>
    <col min="202" max="202" width="23.5703125" style="6" customWidth="1"/>
    <col min="203" max="203" width="35.28515625" style="6" customWidth="1"/>
    <col min="204" max="204" width="8.5703125" style="6" customWidth="1"/>
    <col min="205" max="206" width="8.140625" style="6" customWidth="1"/>
    <col min="207" max="207" width="7.7109375" style="6" customWidth="1"/>
    <col min="208" max="250" width="0" style="6" hidden="1" customWidth="1"/>
    <col min="251" max="251" width="14.85546875" style="6" bestFit="1" customWidth="1"/>
    <col min="252" max="252" width="12.5703125" style="6" bestFit="1" customWidth="1"/>
    <col min="253" max="448" width="9.140625" style="6"/>
    <col min="449" max="452" width="0" style="6" hidden="1" customWidth="1"/>
    <col min="453" max="453" width="6.5703125" style="6" customWidth="1"/>
    <col min="454" max="454" width="5.42578125" style="6" customWidth="1"/>
    <col min="455" max="455" width="12.5703125" style="6" customWidth="1"/>
    <col min="456" max="456" width="61.85546875" style="6" customWidth="1"/>
    <col min="457" max="457" width="32.5703125" style="6" customWidth="1"/>
    <col min="458" max="458" width="23.5703125" style="6" customWidth="1"/>
    <col min="459" max="459" width="35.28515625" style="6" customWidth="1"/>
    <col min="460" max="460" width="8.5703125" style="6" customWidth="1"/>
    <col min="461" max="462" width="8.140625" style="6" customWidth="1"/>
    <col min="463" max="463" width="7.7109375" style="6" customWidth="1"/>
    <col min="464" max="506" width="0" style="6" hidden="1" customWidth="1"/>
    <col min="507" max="507" width="14.85546875" style="6" bestFit="1" customWidth="1"/>
    <col min="508" max="508" width="12.5703125" style="6" bestFit="1" customWidth="1"/>
    <col min="509" max="704" width="9.140625" style="6"/>
    <col min="705" max="708" width="0" style="6" hidden="1" customWidth="1"/>
    <col min="709" max="709" width="6.5703125" style="6" customWidth="1"/>
    <col min="710" max="710" width="5.42578125" style="6" customWidth="1"/>
    <col min="711" max="711" width="12.5703125" style="6" customWidth="1"/>
    <col min="712" max="712" width="61.85546875" style="6" customWidth="1"/>
    <col min="713" max="713" width="32.5703125" style="6" customWidth="1"/>
    <col min="714" max="714" width="23.5703125" style="6" customWidth="1"/>
    <col min="715" max="715" width="35.28515625" style="6" customWidth="1"/>
    <col min="716" max="716" width="8.5703125" style="6" customWidth="1"/>
    <col min="717" max="718" width="8.140625" style="6" customWidth="1"/>
    <col min="719" max="719" width="7.7109375" style="6" customWidth="1"/>
    <col min="720" max="762" width="0" style="6" hidden="1" customWidth="1"/>
    <col min="763" max="763" width="14.85546875" style="6" bestFit="1" customWidth="1"/>
    <col min="764" max="764" width="12.5703125" style="6" bestFit="1" customWidth="1"/>
    <col min="765" max="960" width="9.140625" style="6"/>
    <col min="961" max="964" width="0" style="6" hidden="1" customWidth="1"/>
    <col min="965" max="965" width="6.5703125" style="6" customWidth="1"/>
    <col min="966" max="966" width="5.42578125" style="6" customWidth="1"/>
    <col min="967" max="967" width="12.5703125" style="6" customWidth="1"/>
    <col min="968" max="968" width="61.85546875" style="6" customWidth="1"/>
    <col min="969" max="969" width="32.5703125" style="6" customWidth="1"/>
    <col min="970" max="970" width="23.5703125" style="6" customWidth="1"/>
    <col min="971" max="971" width="35.28515625" style="6" customWidth="1"/>
    <col min="972" max="972" width="8.5703125" style="6" customWidth="1"/>
    <col min="973" max="974" width="8.140625" style="6" customWidth="1"/>
    <col min="975" max="975" width="7.7109375" style="6" customWidth="1"/>
    <col min="976" max="1018" width="0" style="6" hidden="1" customWidth="1"/>
    <col min="1019" max="1019" width="14.85546875" style="6" bestFit="1" customWidth="1"/>
    <col min="1020" max="1020" width="12.5703125" style="6" bestFit="1" customWidth="1"/>
    <col min="1021" max="1216" width="9.140625" style="6"/>
    <col min="1217" max="1220" width="0" style="6" hidden="1" customWidth="1"/>
    <col min="1221" max="1221" width="6.5703125" style="6" customWidth="1"/>
    <col min="1222" max="1222" width="5.42578125" style="6" customWidth="1"/>
    <col min="1223" max="1223" width="12.5703125" style="6" customWidth="1"/>
    <col min="1224" max="1224" width="61.85546875" style="6" customWidth="1"/>
    <col min="1225" max="1225" width="32.5703125" style="6" customWidth="1"/>
    <col min="1226" max="1226" width="23.5703125" style="6" customWidth="1"/>
    <col min="1227" max="1227" width="35.28515625" style="6" customWidth="1"/>
    <col min="1228" max="1228" width="8.5703125" style="6" customWidth="1"/>
    <col min="1229" max="1230" width="8.140625" style="6" customWidth="1"/>
    <col min="1231" max="1231" width="7.7109375" style="6" customWidth="1"/>
    <col min="1232" max="1274" width="0" style="6" hidden="1" customWidth="1"/>
    <col min="1275" max="1275" width="14.85546875" style="6" bestFit="1" customWidth="1"/>
    <col min="1276" max="1276" width="12.5703125" style="6" bestFit="1" customWidth="1"/>
    <col min="1277" max="1472" width="9.140625" style="6"/>
    <col min="1473" max="1476" width="0" style="6" hidden="1" customWidth="1"/>
    <col min="1477" max="1477" width="6.5703125" style="6" customWidth="1"/>
    <col min="1478" max="1478" width="5.42578125" style="6" customWidth="1"/>
    <col min="1479" max="1479" width="12.5703125" style="6" customWidth="1"/>
    <col min="1480" max="1480" width="61.85546875" style="6" customWidth="1"/>
    <col min="1481" max="1481" width="32.5703125" style="6" customWidth="1"/>
    <col min="1482" max="1482" width="23.5703125" style="6" customWidth="1"/>
    <col min="1483" max="1483" width="35.28515625" style="6" customWidth="1"/>
    <col min="1484" max="1484" width="8.5703125" style="6" customWidth="1"/>
    <col min="1485" max="1486" width="8.140625" style="6" customWidth="1"/>
    <col min="1487" max="1487" width="7.7109375" style="6" customWidth="1"/>
    <col min="1488" max="1530" width="0" style="6" hidden="1" customWidth="1"/>
    <col min="1531" max="1531" width="14.85546875" style="6" bestFit="1" customWidth="1"/>
    <col min="1532" max="1532" width="12.5703125" style="6" bestFit="1" customWidth="1"/>
    <col min="1533" max="1728" width="9.140625" style="6"/>
    <col min="1729" max="1732" width="0" style="6" hidden="1" customWidth="1"/>
    <col min="1733" max="1733" width="6.5703125" style="6" customWidth="1"/>
    <col min="1734" max="1734" width="5.42578125" style="6" customWidth="1"/>
    <col min="1735" max="1735" width="12.5703125" style="6" customWidth="1"/>
    <col min="1736" max="1736" width="61.85546875" style="6" customWidth="1"/>
    <col min="1737" max="1737" width="32.5703125" style="6" customWidth="1"/>
    <col min="1738" max="1738" width="23.5703125" style="6" customWidth="1"/>
    <col min="1739" max="1739" width="35.28515625" style="6" customWidth="1"/>
    <col min="1740" max="1740" width="8.5703125" style="6" customWidth="1"/>
    <col min="1741" max="1742" width="8.140625" style="6" customWidth="1"/>
    <col min="1743" max="1743" width="7.7109375" style="6" customWidth="1"/>
    <col min="1744" max="1786" width="0" style="6" hidden="1" customWidth="1"/>
    <col min="1787" max="1787" width="14.85546875" style="6" bestFit="1" customWidth="1"/>
    <col min="1788" max="1788" width="12.5703125" style="6" bestFit="1" customWidth="1"/>
    <col min="1789" max="1984" width="9.140625" style="6"/>
    <col min="1985" max="1988" width="0" style="6" hidden="1" customWidth="1"/>
    <col min="1989" max="1989" width="6.5703125" style="6" customWidth="1"/>
    <col min="1990" max="1990" width="5.42578125" style="6" customWidth="1"/>
    <col min="1991" max="1991" width="12.5703125" style="6" customWidth="1"/>
    <col min="1992" max="1992" width="61.85546875" style="6" customWidth="1"/>
    <col min="1993" max="1993" width="32.5703125" style="6" customWidth="1"/>
    <col min="1994" max="1994" width="23.5703125" style="6" customWidth="1"/>
    <col min="1995" max="1995" width="35.28515625" style="6" customWidth="1"/>
    <col min="1996" max="1996" width="8.5703125" style="6" customWidth="1"/>
    <col min="1997" max="1998" width="8.140625" style="6" customWidth="1"/>
    <col min="1999" max="1999" width="7.7109375" style="6" customWidth="1"/>
    <col min="2000" max="2042" width="0" style="6" hidden="1" customWidth="1"/>
    <col min="2043" max="2043" width="14.85546875" style="6" bestFit="1" customWidth="1"/>
    <col min="2044" max="2044" width="12.5703125" style="6" bestFit="1" customWidth="1"/>
    <col min="2045" max="2240" width="9.140625" style="6"/>
    <col min="2241" max="2244" width="0" style="6" hidden="1" customWidth="1"/>
    <col min="2245" max="2245" width="6.5703125" style="6" customWidth="1"/>
    <col min="2246" max="2246" width="5.42578125" style="6" customWidth="1"/>
    <col min="2247" max="2247" width="12.5703125" style="6" customWidth="1"/>
    <col min="2248" max="2248" width="61.85546875" style="6" customWidth="1"/>
    <col min="2249" max="2249" width="32.5703125" style="6" customWidth="1"/>
    <col min="2250" max="2250" width="23.5703125" style="6" customWidth="1"/>
    <col min="2251" max="2251" width="35.28515625" style="6" customWidth="1"/>
    <col min="2252" max="2252" width="8.5703125" style="6" customWidth="1"/>
    <col min="2253" max="2254" width="8.140625" style="6" customWidth="1"/>
    <col min="2255" max="2255" width="7.7109375" style="6" customWidth="1"/>
    <col min="2256" max="2298" width="0" style="6" hidden="1" customWidth="1"/>
    <col min="2299" max="2299" width="14.85546875" style="6" bestFit="1" customWidth="1"/>
    <col min="2300" max="2300" width="12.5703125" style="6" bestFit="1" customWidth="1"/>
    <col min="2301" max="2496" width="9.140625" style="6"/>
    <col min="2497" max="2500" width="0" style="6" hidden="1" customWidth="1"/>
    <col min="2501" max="2501" width="6.5703125" style="6" customWidth="1"/>
    <col min="2502" max="2502" width="5.42578125" style="6" customWidth="1"/>
    <col min="2503" max="2503" width="12.5703125" style="6" customWidth="1"/>
    <col min="2504" max="2504" width="61.85546875" style="6" customWidth="1"/>
    <col min="2505" max="2505" width="32.5703125" style="6" customWidth="1"/>
    <col min="2506" max="2506" width="23.5703125" style="6" customWidth="1"/>
    <col min="2507" max="2507" width="35.28515625" style="6" customWidth="1"/>
    <col min="2508" max="2508" width="8.5703125" style="6" customWidth="1"/>
    <col min="2509" max="2510" width="8.140625" style="6" customWidth="1"/>
    <col min="2511" max="2511" width="7.7109375" style="6" customWidth="1"/>
    <col min="2512" max="2554" width="0" style="6" hidden="1" customWidth="1"/>
    <col min="2555" max="2555" width="14.85546875" style="6" bestFit="1" customWidth="1"/>
    <col min="2556" max="2556" width="12.5703125" style="6" bestFit="1" customWidth="1"/>
    <col min="2557" max="2752" width="9.140625" style="6"/>
    <col min="2753" max="2756" width="0" style="6" hidden="1" customWidth="1"/>
    <col min="2757" max="2757" width="6.5703125" style="6" customWidth="1"/>
    <col min="2758" max="2758" width="5.42578125" style="6" customWidth="1"/>
    <col min="2759" max="2759" width="12.5703125" style="6" customWidth="1"/>
    <col min="2760" max="2760" width="61.85546875" style="6" customWidth="1"/>
    <col min="2761" max="2761" width="32.5703125" style="6" customWidth="1"/>
    <col min="2762" max="2762" width="23.5703125" style="6" customWidth="1"/>
    <col min="2763" max="2763" width="35.28515625" style="6" customWidth="1"/>
    <col min="2764" max="2764" width="8.5703125" style="6" customWidth="1"/>
    <col min="2765" max="2766" width="8.140625" style="6" customWidth="1"/>
    <col min="2767" max="2767" width="7.7109375" style="6" customWidth="1"/>
    <col min="2768" max="2810" width="0" style="6" hidden="1" customWidth="1"/>
    <col min="2811" max="2811" width="14.85546875" style="6" bestFit="1" customWidth="1"/>
    <col min="2812" max="2812" width="12.5703125" style="6" bestFit="1" customWidth="1"/>
    <col min="2813" max="3008" width="9.140625" style="6"/>
    <col min="3009" max="3012" width="0" style="6" hidden="1" customWidth="1"/>
    <col min="3013" max="3013" width="6.5703125" style="6" customWidth="1"/>
    <col min="3014" max="3014" width="5.42578125" style="6" customWidth="1"/>
    <col min="3015" max="3015" width="12.5703125" style="6" customWidth="1"/>
    <col min="3016" max="3016" width="61.85546875" style="6" customWidth="1"/>
    <col min="3017" max="3017" width="32.5703125" style="6" customWidth="1"/>
    <col min="3018" max="3018" width="23.5703125" style="6" customWidth="1"/>
    <col min="3019" max="3019" width="35.28515625" style="6" customWidth="1"/>
    <col min="3020" max="3020" width="8.5703125" style="6" customWidth="1"/>
    <col min="3021" max="3022" width="8.140625" style="6" customWidth="1"/>
    <col min="3023" max="3023" width="7.7109375" style="6" customWidth="1"/>
    <col min="3024" max="3066" width="0" style="6" hidden="1" customWidth="1"/>
    <col min="3067" max="3067" width="14.85546875" style="6" bestFit="1" customWidth="1"/>
    <col min="3068" max="3068" width="12.5703125" style="6" bestFit="1" customWidth="1"/>
    <col min="3069" max="3264" width="9.140625" style="6"/>
    <col min="3265" max="3268" width="0" style="6" hidden="1" customWidth="1"/>
    <col min="3269" max="3269" width="6.5703125" style="6" customWidth="1"/>
    <col min="3270" max="3270" width="5.42578125" style="6" customWidth="1"/>
    <col min="3271" max="3271" width="12.5703125" style="6" customWidth="1"/>
    <col min="3272" max="3272" width="61.85546875" style="6" customWidth="1"/>
    <col min="3273" max="3273" width="32.5703125" style="6" customWidth="1"/>
    <col min="3274" max="3274" width="23.5703125" style="6" customWidth="1"/>
    <col min="3275" max="3275" width="35.28515625" style="6" customWidth="1"/>
    <col min="3276" max="3276" width="8.5703125" style="6" customWidth="1"/>
    <col min="3277" max="3278" width="8.140625" style="6" customWidth="1"/>
    <col min="3279" max="3279" width="7.7109375" style="6" customWidth="1"/>
    <col min="3280" max="3322" width="0" style="6" hidden="1" customWidth="1"/>
    <col min="3323" max="3323" width="14.85546875" style="6" bestFit="1" customWidth="1"/>
    <col min="3324" max="3324" width="12.5703125" style="6" bestFit="1" customWidth="1"/>
    <col min="3325" max="3520" width="9.140625" style="6"/>
    <col min="3521" max="3524" width="0" style="6" hidden="1" customWidth="1"/>
    <col min="3525" max="3525" width="6.5703125" style="6" customWidth="1"/>
    <col min="3526" max="3526" width="5.42578125" style="6" customWidth="1"/>
    <col min="3527" max="3527" width="12.5703125" style="6" customWidth="1"/>
    <col min="3528" max="3528" width="61.85546875" style="6" customWidth="1"/>
    <col min="3529" max="3529" width="32.5703125" style="6" customWidth="1"/>
    <col min="3530" max="3530" width="23.5703125" style="6" customWidth="1"/>
    <col min="3531" max="3531" width="35.28515625" style="6" customWidth="1"/>
    <col min="3532" max="3532" width="8.5703125" style="6" customWidth="1"/>
    <col min="3533" max="3534" width="8.140625" style="6" customWidth="1"/>
    <col min="3535" max="3535" width="7.7109375" style="6" customWidth="1"/>
    <col min="3536" max="3578" width="0" style="6" hidden="1" customWidth="1"/>
    <col min="3579" max="3579" width="14.85546875" style="6" bestFit="1" customWidth="1"/>
    <col min="3580" max="3580" width="12.5703125" style="6" bestFit="1" customWidth="1"/>
    <col min="3581" max="3776" width="9.140625" style="6"/>
    <col min="3777" max="3780" width="0" style="6" hidden="1" customWidth="1"/>
    <col min="3781" max="3781" width="6.5703125" style="6" customWidth="1"/>
    <col min="3782" max="3782" width="5.42578125" style="6" customWidth="1"/>
    <col min="3783" max="3783" width="12.5703125" style="6" customWidth="1"/>
    <col min="3784" max="3784" width="61.85546875" style="6" customWidth="1"/>
    <col min="3785" max="3785" width="32.5703125" style="6" customWidth="1"/>
    <col min="3786" max="3786" width="23.5703125" style="6" customWidth="1"/>
    <col min="3787" max="3787" width="35.28515625" style="6" customWidth="1"/>
    <col min="3788" max="3788" width="8.5703125" style="6" customWidth="1"/>
    <col min="3789" max="3790" width="8.140625" style="6" customWidth="1"/>
    <col min="3791" max="3791" width="7.7109375" style="6" customWidth="1"/>
    <col min="3792" max="3834" width="0" style="6" hidden="1" customWidth="1"/>
    <col min="3835" max="3835" width="14.85546875" style="6" bestFit="1" customWidth="1"/>
    <col min="3836" max="3836" width="12.5703125" style="6" bestFit="1" customWidth="1"/>
    <col min="3837" max="4032" width="9.140625" style="6"/>
    <col min="4033" max="4036" width="0" style="6" hidden="1" customWidth="1"/>
    <col min="4037" max="4037" width="6.5703125" style="6" customWidth="1"/>
    <col min="4038" max="4038" width="5.42578125" style="6" customWidth="1"/>
    <col min="4039" max="4039" width="12.5703125" style="6" customWidth="1"/>
    <col min="4040" max="4040" width="61.85546875" style="6" customWidth="1"/>
    <col min="4041" max="4041" width="32.5703125" style="6" customWidth="1"/>
    <col min="4042" max="4042" width="23.5703125" style="6" customWidth="1"/>
    <col min="4043" max="4043" width="35.28515625" style="6" customWidth="1"/>
    <col min="4044" max="4044" width="8.5703125" style="6" customWidth="1"/>
    <col min="4045" max="4046" width="8.140625" style="6" customWidth="1"/>
    <col min="4047" max="4047" width="7.7109375" style="6" customWidth="1"/>
    <col min="4048" max="4090" width="0" style="6" hidden="1" customWidth="1"/>
    <col min="4091" max="4091" width="14.85546875" style="6" bestFit="1" customWidth="1"/>
    <col min="4092" max="4092" width="12.5703125" style="6" bestFit="1" customWidth="1"/>
    <col min="4093" max="4288" width="9.140625" style="6"/>
    <col min="4289" max="4292" width="0" style="6" hidden="1" customWidth="1"/>
    <col min="4293" max="4293" width="6.5703125" style="6" customWidth="1"/>
    <col min="4294" max="4294" width="5.42578125" style="6" customWidth="1"/>
    <col min="4295" max="4295" width="12.5703125" style="6" customWidth="1"/>
    <col min="4296" max="4296" width="61.85546875" style="6" customWidth="1"/>
    <col min="4297" max="4297" width="32.5703125" style="6" customWidth="1"/>
    <col min="4298" max="4298" width="23.5703125" style="6" customWidth="1"/>
    <col min="4299" max="4299" width="35.28515625" style="6" customWidth="1"/>
    <col min="4300" max="4300" width="8.5703125" style="6" customWidth="1"/>
    <col min="4301" max="4302" width="8.140625" style="6" customWidth="1"/>
    <col min="4303" max="4303" width="7.7109375" style="6" customWidth="1"/>
    <col min="4304" max="4346" width="0" style="6" hidden="1" customWidth="1"/>
    <col min="4347" max="4347" width="14.85546875" style="6" bestFit="1" customWidth="1"/>
    <col min="4348" max="4348" width="12.5703125" style="6" bestFit="1" customWidth="1"/>
    <col min="4349" max="4544" width="9.140625" style="6"/>
    <col min="4545" max="4548" width="0" style="6" hidden="1" customWidth="1"/>
    <col min="4549" max="4549" width="6.5703125" style="6" customWidth="1"/>
    <col min="4550" max="4550" width="5.42578125" style="6" customWidth="1"/>
    <col min="4551" max="4551" width="12.5703125" style="6" customWidth="1"/>
    <col min="4552" max="4552" width="61.85546875" style="6" customWidth="1"/>
    <col min="4553" max="4553" width="32.5703125" style="6" customWidth="1"/>
    <col min="4554" max="4554" width="23.5703125" style="6" customWidth="1"/>
    <col min="4555" max="4555" width="35.28515625" style="6" customWidth="1"/>
    <col min="4556" max="4556" width="8.5703125" style="6" customWidth="1"/>
    <col min="4557" max="4558" width="8.140625" style="6" customWidth="1"/>
    <col min="4559" max="4559" width="7.7109375" style="6" customWidth="1"/>
    <col min="4560" max="4602" width="0" style="6" hidden="1" customWidth="1"/>
    <col min="4603" max="4603" width="14.85546875" style="6" bestFit="1" customWidth="1"/>
    <col min="4604" max="4604" width="12.5703125" style="6" bestFit="1" customWidth="1"/>
    <col min="4605" max="4800" width="9.140625" style="6"/>
    <col min="4801" max="4804" width="0" style="6" hidden="1" customWidth="1"/>
    <col min="4805" max="4805" width="6.5703125" style="6" customWidth="1"/>
    <col min="4806" max="4806" width="5.42578125" style="6" customWidth="1"/>
    <col min="4807" max="4807" width="12.5703125" style="6" customWidth="1"/>
    <col min="4808" max="4808" width="61.85546875" style="6" customWidth="1"/>
    <col min="4809" max="4809" width="32.5703125" style="6" customWidth="1"/>
    <col min="4810" max="4810" width="23.5703125" style="6" customWidth="1"/>
    <col min="4811" max="4811" width="35.28515625" style="6" customWidth="1"/>
    <col min="4812" max="4812" width="8.5703125" style="6" customWidth="1"/>
    <col min="4813" max="4814" width="8.140625" style="6" customWidth="1"/>
    <col min="4815" max="4815" width="7.7109375" style="6" customWidth="1"/>
    <col min="4816" max="4858" width="0" style="6" hidden="1" customWidth="1"/>
    <col min="4859" max="4859" width="14.85546875" style="6" bestFit="1" customWidth="1"/>
    <col min="4860" max="4860" width="12.5703125" style="6" bestFit="1" customWidth="1"/>
    <col min="4861" max="5056" width="9.140625" style="6"/>
    <col min="5057" max="5060" width="0" style="6" hidden="1" customWidth="1"/>
    <col min="5061" max="5061" width="6.5703125" style="6" customWidth="1"/>
    <col min="5062" max="5062" width="5.42578125" style="6" customWidth="1"/>
    <col min="5063" max="5063" width="12.5703125" style="6" customWidth="1"/>
    <col min="5064" max="5064" width="61.85546875" style="6" customWidth="1"/>
    <col min="5065" max="5065" width="32.5703125" style="6" customWidth="1"/>
    <col min="5066" max="5066" width="23.5703125" style="6" customWidth="1"/>
    <col min="5067" max="5067" width="35.28515625" style="6" customWidth="1"/>
    <col min="5068" max="5068" width="8.5703125" style="6" customWidth="1"/>
    <col min="5069" max="5070" width="8.140625" style="6" customWidth="1"/>
    <col min="5071" max="5071" width="7.7109375" style="6" customWidth="1"/>
    <col min="5072" max="5114" width="0" style="6" hidden="1" customWidth="1"/>
    <col min="5115" max="5115" width="14.85546875" style="6" bestFit="1" customWidth="1"/>
    <col min="5116" max="5116" width="12.5703125" style="6" bestFit="1" customWidth="1"/>
    <col min="5117" max="5312" width="9.140625" style="6"/>
    <col min="5313" max="5316" width="0" style="6" hidden="1" customWidth="1"/>
    <col min="5317" max="5317" width="6.5703125" style="6" customWidth="1"/>
    <col min="5318" max="5318" width="5.42578125" style="6" customWidth="1"/>
    <col min="5319" max="5319" width="12.5703125" style="6" customWidth="1"/>
    <col min="5320" max="5320" width="61.85546875" style="6" customWidth="1"/>
    <col min="5321" max="5321" width="32.5703125" style="6" customWidth="1"/>
    <col min="5322" max="5322" width="23.5703125" style="6" customWidth="1"/>
    <col min="5323" max="5323" width="35.28515625" style="6" customWidth="1"/>
    <col min="5324" max="5324" width="8.5703125" style="6" customWidth="1"/>
    <col min="5325" max="5326" width="8.140625" style="6" customWidth="1"/>
    <col min="5327" max="5327" width="7.7109375" style="6" customWidth="1"/>
    <col min="5328" max="5370" width="0" style="6" hidden="1" customWidth="1"/>
    <col min="5371" max="5371" width="14.85546875" style="6" bestFit="1" customWidth="1"/>
    <col min="5372" max="5372" width="12.5703125" style="6" bestFit="1" customWidth="1"/>
    <col min="5373" max="5568" width="9.140625" style="6"/>
    <col min="5569" max="5572" width="0" style="6" hidden="1" customWidth="1"/>
    <col min="5573" max="5573" width="6.5703125" style="6" customWidth="1"/>
    <col min="5574" max="5574" width="5.42578125" style="6" customWidth="1"/>
    <col min="5575" max="5575" width="12.5703125" style="6" customWidth="1"/>
    <col min="5576" max="5576" width="61.85546875" style="6" customWidth="1"/>
    <col min="5577" max="5577" width="32.5703125" style="6" customWidth="1"/>
    <col min="5578" max="5578" width="23.5703125" style="6" customWidth="1"/>
    <col min="5579" max="5579" width="35.28515625" style="6" customWidth="1"/>
    <col min="5580" max="5580" width="8.5703125" style="6" customWidth="1"/>
    <col min="5581" max="5582" width="8.140625" style="6" customWidth="1"/>
    <col min="5583" max="5583" width="7.7109375" style="6" customWidth="1"/>
    <col min="5584" max="5626" width="0" style="6" hidden="1" customWidth="1"/>
    <col min="5627" max="5627" width="14.85546875" style="6" bestFit="1" customWidth="1"/>
    <col min="5628" max="5628" width="12.5703125" style="6" bestFit="1" customWidth="1"/>
    <col min="5629" max="5824" width="9.140625" style="6"/>
    <col min="5825" max="5828" width="0" style="6" hidden="1" customWidth="1"/>
    <col min="5829" max="5829" width="6.5703125" style="6" customWidth="1"/>
    <col min="5830" max="5830" width="5.42578125" style="6" customWidth="1"/>
    <col min="5831" max="5831" width="12.5703125" style="6" customWidth="1"/>
    <col min="5832" max="5832" width="61.85546875" style="6" customWidth="1"/>
    <col min="5833" max="5833" width="32.5703125" style="6" customWidth="1"/>
    <col min="5834" max="5834" width="23.5703125" style="6" customWidth="1"/>
    <col min="5835" max="5835" width="35.28515625" style="6" customWidth="1"/>
    <col min="5836" max="5836" width="8.5703125" style="6" customWidth="1"/>
    <col min="5837" max="5838" width="8.140625" style="6" customWidth="1"/>
    <col min="5839" max="5839" width="7.7109375" style="6" customWidth="1"/>
    <col min="5840" max="5882" width="0" style="6" hidden="1" customWidth="1"/>
    <col min="5883" max="5883" width="14.85546875" style="6" bestFit="1" customWidth="1"/>
    <col min="5884" max="5884" width="12.5703125" style="6" bestFit="1" customWidth="1"/>
    <col min="5885" max="6080" width="9.140625" style="6"/>
    <col min="6081" max="6084" width="0" style="6" hidden="1" customWidth="1"/>
    <col min="6085" max="6085" width="6.5703125" style="6" customWidth="1"/>
    <col min="6086" max="6086" width="5.42578125" style="6" customWidth="1"/>
    <col min="6087" max="6087" width="12.5703125" style="6" customWidth="1"/>
    <col min="6088" max="6088" width="61.85546875" style="6" customWidth="1"/>
    <col min="6089" max="6089" width="32.5703125" style="6" customWidth="1"/>
    <col min="6090" max="6090" width="23.5703125" style="6" customWidth="1"/>
    <col min="6091" max="6091" width="35.28515625" style="6" customWidth="1"/>
    <col min="6092" max="6092" width="8.5703125" style="6" customWidth="1"/>
    <col min="6093" max="6094" width="8.140625" style="6" customWidth="1"/>
    <col min="6095" max="6095" width="7.7109375" style="6" customWidth="1"/>
    <col min="6096" max="6138" width="0" style="6" hidden="1" customWidth="1"/>
    <col min="6139" max="6139" width="14.85546875" style="6" bestFit="1" customWidth="1"/>
    <col min="6140" max="6140" width="12.5703125" style="6" bestFit="1" customWidth="1"/>
    <col min="6141" max="6336" width="9.140625" style="6"/>
    <col min="6337" max="6340" width="0" style="6" hidden="1" customWidth="1"/>
    <col min="6341" max="6341" width="6.5703125" style="6" customWidth="1"/>
    <col min="6342" max="6342" width="5.42578125" style="6" customWidth="1"/>
    <col min="6343" max="6343" width="12.5703125" style="6" customWidth="1"/>
    <col min="6344" max="6344" width="61.85546875" style="6" customWidth="1"/>
    <col min="6345" max="6345" width="32.5703125" style="6" customWidth="1"/>
    <col min="6346" max="6346" width="23.5703125" style="6" customWidth="1"/>
    <col min="6347" max="6347" width="35.28515625" style="6" customWidth="1"/>
    <col min="6348" max="6348" width="8.5703125" style="6" customWidth="1"/>
    <col min="6349" max="6350" width="8.140625" style="6" customWidth="1"/>
    <col min="6351" max="6351" width="7.7109375" style="6" customWidth="1"/>
    <col min="6352" max="6394" width="0" style="6" hidden="1" customWidth="1"/>
    <col min="6395" max="6395" width="14.85546875" style="6" bestFit="1" customWidth="1"/>
    <col min="6396" max="6396" width="12.5703125" style="6" bestFit="1" customWidth="1"/>
    <col min="6397" max="6592" width="9.140625" style="6"/>
    <col min="6593" max="6596" width="0" style="6" hidden="1" customWidth="1"/>
    <col min="6597" max="6597" width="6.5703125" style="6" customWidth="1"/>
    <col min="6598" max="6598" width="5.42578125" style="6" customWidth="1"/>
    <col min="6599" max="6599" width="12.5703125" style="6" customWidth="1"/>
    <col min="6600" max="6600" width="61.85546875" style="6" customWidth="1"/>
    <col min="6601" max="6601" width="32.5703125" style="6" customWidth="1"/>
    <col min="6602" max="6602" width="23.5703125" style="6" customWidth="1"/>
    <col min="6603" max="6603" width="35.28515625" style="6" customWidth="1"/>
    <col min="6604" max="6604" width="8.5703125" style="6" customWidth="1"/>
    <col min="6605" max="6606" width="8.140625" style="6" customWidth="1"/>
    <col min="6607" max="6607" width="7.7109375" style="6" customWidth="1"/>
    <col min="6608" max="6650" width="0" style="6" hidden="1" customWidth="1"/>
    <col min="6651" max="6651" width="14.85546875" style="6" bestFit="1" customWidth="1"/>
    <col min="6652" max="6652" width="12.5703125" style="6" bestFit="1" customWidth="1"/>
    <col min="6653" max="6848" width="9.140625" style="6"/>
    <col min="6849" max="6852" width="0" style="6" hidden="1" customWidth="1"/>
    <col min="6853" max="6853" width="6.5703125" style="6" customWidth="1"/>
    <col min="6854" max="6854" width="5.42578125" style="6" customWidth="1"/>
    <col min="6855" max="6855" width="12.5703125" style="6" customWidth="1"/>
    <col min="6856" max="6856" width="61.85546875" style="6" customWidth="1"/>
    <col min="6857" max="6857" width="32.5703125" style="6" customWidth="1"/>
    <col min="6858" max="6858" width="23.5703125" style="6" customWidth="1"/>
    <col min="6859" max="6859" width="35.28515625" style="6" customWidth="1"/>
    <col min="6860" max="6860" width="8.5703125" style="6" customWidth="1"/>
    <col min="6861" max="6862" width="8.140625" style="6" customWidth="1"/>
    <col min="6863" max="6863" width="7.7109375" style="6" customWidth="1"/>
    <col min="6864" max="6906" width="0" style="6" hidden="1" customWidth="1"/>
    <col min="6907" max="6907" width="14.85546875" style="6" bestFit="1" customWidth="1"/>
    <col min="6908" max="6908" width="12.5703125" style="6" bestFit="1" customWidth="1"/>
    <col min="6909" max="7104" width="9.140625" style="6"/>
    <col min="7105" max="7108" width="0" style="6" hidden="1" customWidth="1"/>
    <col min="7109" max="7109" width="6.5703125" style="6" customWidth="1"/>
    <col min="7110" max="7110" width="5.42578125" style="6" customWidth="1"/>
    <col min="7111" max="7111" width="12.5703125" style="6" customWidth="1"/>
    <col min="7112" max="7112" width="61.85546875" style="6" customWidth="1"/>
    <col min="7113" max="7113" width="32.5703125" style="6" customWidth="1"/>
    <col min="7114" max="7114" width="23.5703125" style="6" customWidth="1"/>
    <col min="7115" max="7115" width="35.28515625" style="6" customWidth="1"/>
    <col min="7116" max="7116" width="8.5703125" style="6" customWidth="1"/>
    <col min="7117" max="7118" width="8.140625" style="6" customWidth="1"/>
    <col min="7119" max="7119" width="7.7109375" style="6" customWidth="1"/>
    <col min="7120" max="7162" width="0" style="6" hidden="1" customWidth="1"/>
    <col min="7163" max="7163" width="14.85546875" style="6" bestFit="1" customWidth="1"/>
    <col min="7164" max="7164" width="12.5703125" style="6" bestFit="1" customWidth="1"/>
    <col min="7165" max="7360" width="9.140625" style="6"/>
    <col min="7361" max="7364" width="0" style="6" hidden="1" customWidth="1"/>
    <col min="7365" max="7365" width="6.5703125" style="6" customWidth="1"/>
    <col min="7366" max="7366" width="5.42578125" style="6" customWidth="1"/>
    <col min="7367" max="7367" width="12.5703125" style="6" customWidth="1"/>
    <col min="7368" max="7368" width="61.85546875" style="6" customWidth="1"/>
    <col min="7369" max="7369" width="32.5703125" style="6" customWidth="1"/>
    <col min="7370" max="7370" width="23.5703125" style="6" customWidth="1"/>
    <col min="7371" max="7371" width="35.28515625" style="6" customWidth="1"/>
    <col min="7372" max="7372" width="8.5703125" style="6" customWidth="1"/>
    <col min="7373" max="7374" width="8.140625" style="6" customWidth="1"/>
    <col min="7375" max="7375" width="7.7109375" style="6" customWidth="1"/>
    <col min="7376" max="7418" width="0" style="6" hidden="1" customWidth="1"/>
    <col min="7419" max="7419" width="14.85546875" style="6" bestFit="1" customWidth="1"/>
    <col min="7420" max="7420" width="12.5703125" style="6" bestFit="1" customWidth="1"/>
    <col min="7421" max="7616" width="9.140625" style="6"/>
    <col min="7617" max="7620" width="0" style="6" hidden="1" customWidth="1"/>
    <col min="7621" max="7621" width="6.5703125" style="6" customWidth="1"/>
    <col min="7622" max="7622" width="5.42578125" style="6" customWidth="1"/>
    <col min="7623" max="7623" width="12.5703125" style="6" customWidth="1"/>
    <col min="7624" max="7624" width="61.85546875" style="6" customWidth="1"/>
    <col min="7625" max="7625" width="32.5703125" style="6" customWidth="1"/>
    <col min="7626" max="7626" width="23.5703125" style="6" customWidth="1"/>
    <col min="7627" max="7627" width="35.28515625" style="6" customWidth="1"/>
    <col min="7628" max="7628" width="8.5703125" style="6" customWidth="1"/>
    <col min="7629" max="7630" width="8.140625" style="6" customWidth="1"/>
    <col min="7631" max="7631" width="7.7109375" style="6" customWidth="1"/>
    <col min="7632" max="7674" width="0" style="6" hidden="1" customWidth="1"/>
    <col min="7675" max="7675" width="14.85546875" style="6" bestFit="1" customWidth="1"/>
    <col min="7676" max="7676" width="12.5703125" style="6" bestFit="1" customWidth="1"/>
    <col min="7677" max="7872" width="9.140625" style="6"/>
    <col min="7873" max="7876" width="0" style="6" hidden="1" customWidth="1"/>
    <col min="7877" max="7877" width="6.5703125" style="6" customWidth="1"/>
    <col min="7878" max="7878" width="5.42578125" style="6" customWidth="1"/>
    <col min="7879" max="7879" width="12.5703125" style="6" customWidth="1"/>
    <col min="7880" max="7880" width="61.85546875" style="6" customWidth="1"/>
    <col min="7881" max="7881" width="32.5703125" style="6" customWidth="1"/>
    <col min="7882" max="7882" width="23.5703125" style="6" customWidth="1"/>
    <col min="7883" max="7883" width="35.28515625" style="6" customWidth="1"/>
    <col min="7884" max="7884" width="8.5703125" style="6" customWidth="1"/>
    <col min="7885" max="7886" width="8.140625" style="6" customWidth="1"/>
    <col min="7887" max="7887" width="7.7109375" style="6" customWidth="1"/>
    <col min="7888" max="7930" width="0" style="6" hidden="1" customWidth="1"/>
    <col min="7931" max="7931" width="14.85546875" style="6" bestFit="1" customWidth="1"/>
    <col min="7932" max="7932" width="12.5703125" style="6" bestFit="1" customWidth="1"/>
    <col min="7933" max="8128" width="9.140625" style="6"/>
    <col min="8129" max="8132" width="0" style="6" hidden="1" customWidth="1"/>
    <col min="8133" max="8133" width="6.5703125" style="6" customWidth="1"/>
    <col min="8134" max="8134" width="5.42578125" style="6" customWidth="1"/>
    <col min="8135" max="8135" width="12.5703125" style="6" customWidth="1"/>
    <col min="8136" max="8136" width="61.85546875" style="6" customWidth="1"/>
    <col min="8137" max="8137" width="32.5703125" style="6" customWidth="1"/>
    <col min="8138" max="8138" width="23.5703125" style="6" customWidth="1"/>
    <col min="8139" max="8139" width="35.28515625" style="6" customWidth="1"/>
    <col min="8140" max="8140" width="8.5703125" style="6" customWidth="1"/>
    <col min="8141" max="8142" width="8.140625" style="6" customWidth="1"/>
    <col min="8143" max="8143" width="7.7109375" style="6" customWidth="1"/>
    <col min="8144" max="8186" width="0" style="6" hidden="1" customWidth="1"/>
    <col min="8187" max="8187" width="14.85546875" style="6" bestFit="1" customWidth="1"/>
    <col min="8188" max="8188" width="12.5703125" style="6" bestFit="1" customWidth="1"/>
    <col min="8189" max="8384" width="9.140625" style="6"/>
    <col min="8385" max="8388" width="0" style="6" hidden="1" customWidth="1"/>
    <col min="8389" max="8389" width="6.5703125" style="6" customWidth="1"/>
    <col min="8390" max="8390" width="5.42578125" style="6" customWidth="1"/>
    <col min="8391" max="8391" width="12.5703125" style="6" customWidth="1"/>
    <col min="8392" max="8392" width="61.85546875" style="6" customWidth="1"/>
    <col min="8393" max="8393" width="32.5703125" style="6" customWidth="1"/>
    <col min="8394" max="8394" width="23.5703125" style="6" customWidth="1"/>
    <col min="8395" max="8395" width="35.28515625" style="6" customWidth="1"/>
    <col min="8396" max="8396" width="8.5703125" style="6" customWidth="1"/>
    <col min="8397" max="8398" width="8.140625" style="6" customWidth="1"/>
    <col min="8399" max="8399" width="7.7109375" style="6" customWidth="1"/>
    <col min="8400" max="8442" width="0" style="6" hidden="1" customWidth="1"/>
    <col min="8443" max="8443" width="14.85546875" style="6" bestFit="1" customWidth="1"/>
    <col min="8444" max="8444" width="12.5703125" style="6" bestFit="1" customWidth="1"/>
    <col min="8445" max="8640" width="9.140625" style="6"/>
    <col min="8641" max="8644" width="0" style="6" hidden="1" customWidth="1"/>
    <col min="8645" max="8645" width="6.5703125" style="6" customWidth="1"/>
    <col min="8646" max="8646" width="5.42578125" style="6" customWidth="1"/>
    <col min="8647" max="8647" width="12.5703125" style="6" customWidth="1"/>
    <col min="8648" max="8648" width="61.85546875" style="6" customWidth="1"/>
    <col min="8649" max="8649" width="32.5703125" style="6" customWidth="1"/>
    <col min="8650" max="8650" width="23.5703125" style="6" customWidth="1"/>
    <col min="8651" max="8651" width="35.28515625" style="6" customWidth="1"/>
    <col min="8652" max="8652" width="8.5703125" style="6" customWidth="1"/>
    <col min="8653" max="8654" width="8.140625" style="6" customWidth="1"/>
    <col min="8655" max="8655" width="7.7109375" style="6" customWidth="1"/>
    <col min="8656" max="8698" width="0" style="6" hidden="1" customWidth="1"/>
    <col min="8699" max="8699" width="14.85546875" style="6" bestFit="1" customWidth="1"/>
    <col min="8700" max="8700" width="12.5703125" style="6" bestFit="1" customWidth="1"/>
    <col min="8701" max="8896" width="9.140625" style="6"/>
    <col min="8897" max="8900" width="0" style="6" hidden="1" customWidth="1"/>
    <col min="8901" max="8901" width="6.5703125" style="6" customWidth="1"/>
    <col min="8902" max="8902" width="5.42578125" style="6" customWidth="1"/>
    <col min="8903" max="8903" width="12.5703125" style="6" customWidth="1"/>
    <col min="8904" max="8904" width="61.85546875" style="6" customWidth="1"/>
    <col min="8905" max="8905" width="32.5703125" style="6" customWidth="1"/>
    <col min="8906" max="8906" width="23.5703125" style="6" customWidth="1"/>
    <col min="8907" max="8907" width="35.28515625" style="6" customWidth="1"/>
    <col min="8908" max="8908" width="8.5703125" style="6" customWidth="1"/>
    <col min="8909" max="8910" width="8.140625" style="6" customWidth="1"/>
    <col min="8911" max="8911" width="7.7109375" style="6" customWidth="1"/>
    <col min="8912" max="8954" width="0" style="6" hidden="1" customWidth="1"/>
    <col min="8955" max="8955" width="14.85546875" style="6" bestFit="1" customWidth="1"/>
    <col min="8956" max="8956" width="12.5703125" style="6" bestFit="1" customWidth="1"/>
    <col min="8957" max="9152" width="9.140625" style="6"/>
    <col min="9153" max="9156" width="0" style="6" hidden="1" customWidth="1"/>
    <col min="9157" max="9157" width="6.5703125" style="6" customWidth="1"/>
    <col min="9158" max="9158" width="5.42578125" style="6" customWidth="1"/>
    <col min="9159" max="9159" width="12.5703125" style="6" customWidth="1"/>
    <col min="9160" max="9160" width="61.85546875" style="6" customWidth="1"/>
    <col min="9161" max="9161" width="32.5703125" style="6" customWidth="1"/>
    <col min="9162" max="9162" width="23.5703125" style="6" customWidth="1"/>
    <col min="9163" max="9163" width="35.28515625" style="6" customWidth="1"/>
    <col min="9164" max="9164" width="8.5703125" style="6" customWidth="1"/>
    <col min="9165" max="9166" width="8.140625" style="6" customWidth="1"/>
    <col min="9167" max="9167" width="7.7109375" style="6" customWidth="1"/>
    <col min="9168" max="9210" width="0" style="6" hidden="1" customWidth="1"/>
    <col min="9211" max="9211" width="14.85546875" style="6" bestFit="1" customWidth="1"/>
    <col min="9212" max="9212" width="12.5703125" style="6" bestFit="1" customWidth="1"/>
    <col min="9213" max="9408" width="9.140625" style="6"/>
    <col min="9409" max="9412" width="0" style="6" hidden="1" customWidth="1"/>
    <col min="9413" max="9413" width="6.5703125" style="6" customWidth="1"/>
    <col min="9414" max="9414" width="5.42578125" style="6" customWidth="1"/>
    <col min="9415" max="9415" width="12.5703125" style="6" customWidth="1"/>
    <col min="9416" max="9416" width="61.85546875" style="6" customWidth="1"/>
    <col min="9417" max="9417" width="32.5703125" style="6" customWidth="1"/>
    <col min="9418" max="9418" width="23.5703125" style="6" customWidth="1"/>
    <col min="9419" max="9419" width="35.28515625" style="6" customWidth="1"/>
    <col min="9420" max="9420" width="8.5703125" style="6" customWidth="1"/>
    <col min="9421" max="9422" width="8.140625" style="6" customWidth="1"/>
    <col min="9423" max="9423" width="7.7109375" style="6" customWidth="1"/>
    <col min="9424" max="9466" width="0" style="6" hidden="1" customWidth="1"/>
    <col min="9467" max="9467" width="14.85546875" style="6" bestFit="1" customWidth="1"/>
    <col min="9468" max="9468" width="12.5703125" style="6" bestFit="1" customWidth="1"/>
    <col min="9469" max="9664" width="9.140625" style="6"/>
    <col min="9665" max="9668" width="0" style="6" hidden="1" customWidth="1"/>
    <col min="9669" max="9669" width="6.5703125" style="6" customWidth="1"/>
    <col min="9670" max="9670" width="5.42578125" style="6" customWidth="1"/>
    <col min="9671" max="9671" width="12.5703125" style="6" customWidth="1"/>
    <col min="9672" max="9672" width="61.85546875" style="6" customWidth="1"/>
    <col min="9673" max="9673" width="32.5703125" style="6" customWidth="1"/>
    <col min="9674" max="9674" width="23.5703125" style="6" customWidth="1"/>
    <col min="9675" max="9675" width="35.28515625" style="6" customWidth="1"/>
    <col min="9676" max="9676" width="8.5703125" style="6" customWidth="1"/>
    <col min="9677" max="9678" width="8.140625" style="6" customWidth="1"/>
    <col min="9679" max="9679" width="7.7109375" style="6" customWidth="1"/>
    <col min="9680" max="9722" width="0" style="6" hidden="1" customWidth="1"/>
    <col min="9723" max="9723" width="14.85546875" style="6" bestFit="1" customWidth="1"/>
    <col min="9724" max="9724" width="12.5703125" style="6" bestFit="1" customWidth="1"/>
    <col min="9725" max="9920" width="9.140625" style="6"/>
    <col min="9921" max="9924" width="0" style="6" hidden="1" customWidth="1"/>
    <col min="9925" max="9925" width="6.5703125" style="6" customWidth="1"/>
    <col min="9926" max="9926" width="5.42578125" style="6" customWidth="1"/>
    <col min="9927" max="9927" width="12.5703125" style="6" customWidth="1"/>
    <col min="9928" max="9928" width="61.85546875" style="6" customWidth="1"/>
    <col min="9929" max="9929" width="32.5703125" style="6" customWidth="1"/>
    <col min="9930" max="9930" width="23.5703125" style="6" customWidth="1"/>
    <col min="9931" max="9931" width="35.28515625" style="6" customWidth="1"/>
    <col min="9932" max="9932" width="8.5703125" style="6" customWidth="1"/>
    <col min="9933" max="9934" width="8.140625" style="6" customWidth="1"/>
    <col min="9935" max="9935" width="7.7109375" style="6" customWidth="1"/>
    <col min="9936" max="9978" width="0" style="6" hidden="1" customWidth="1"/>
    <col min="9979" max="9979" width="14.85546875" style="6" bestFit="1" customWidth="1"/>
    <col min="9980" max="9980" width="12.5703125" style="6" bestFit="1" customWidth="1"/>
    <col min="9981" max="10176" width="9.140625" style="6"/>
    <col min="10177" max="10180" width="0" style="6" hidden="1" customWidth="1"/>
    <col min="10181" max="10181" width="6.5703125" style="6" customWidth="1"/>
    <col min="10182" max="10182" width="5.42578125" style="6" customWidth="1"/>
    <col min="10183" max="10183" width="12.5703125" style="6" customWidth="1"/>
    <col min="10184" max="10184" width="61.85546875" style="6" customWidth="1"/>
    <col min="10185" max="10185" width="32.5703125" style="6" customWidth="1"/>
    <col min="10186" max="10186" width="23.5703125" style="6" customWidth="1"/>
    <col min="10187" max="10187" width="35.28515625" style="6" customWidth="1"/>
    <col min="10188" max="10188" width="8.5703125" style="6" customWidth="1"/>
    <col min="10189" max="10190" width="8.140625" style="6" customWidth="1"/>
    <col min="10191" max="10191" width="7.7109375" style="6" customWidth="1"/>
    <col min="10192" max="10234" width="0" style="6" hidden="1" customWidth="1"/>
    <col min="10235" max="10235" width="14.85546875" style="6" bestFit="1" customWidth="1"/>
    <col min="10236" max="10236" width="12.5703125" style="6" bestFit="1" customWidth="1"/>
    <col min="10237" max="10432" width="9.140625" style="6"/>
    <col min="10433" max="10436" width="0" style="6" hidden="1" customWidth="1"/>
    <col min="10437" max="10437" width="6.5703125" style="6" customWidth="1"/>
    <col min="10438" max="10438" width="5.42578125" style="6" customWidth="1"/>
    <col min="10439" max="10439" width="12.5703125" style="6" customWidth="1"/>
    <col min="10440" max="10440" width="61.85546875" style="6" customWidth="1"/>
    <col min="10441" max="10441" width="32.5703125" style="6" customWidth="1"/>
    <col min="10442" max="10442" width="23.5703125" style="6" customWidth="1"/>
    <col min="10443" max="10443" width="35.28515625" style="6" customWidth="1"/>
    <col min="10444" max="10444" width="8.5703125" style="6" customWidth="1"/>
    <col min="10445" max="10446" width="8.140625" style="6" customWidth="1"/>
    <col min="10447" max="10447" width="7.7109375" style="6" customWidth="1"/>
    <col min="10448" max="10490" width="0" style="6" hidden="1" customWidth="1"/>
    <col min="10491" max="10491" width="14.85546875" style="6" bestFit="1" customWidth="1"/>
    <col min="10492" max="10492" width="12.5703125" style="6" bestFit="1" customWidth="1"/>
    <col min="10493" max="10688" width="9.140625" style="6"/>
    <col min="10689" max="10692" width="0" style="6" hidden="1" customWidth="1"/>
    <col min="10693" max="10693" width="6.5703125" style="6" customWidth="1"/>
    <col min="10694" max="10694" width="5.42578125" style="6" customWidth="1"/>
    <col min="10695" max="10695" width="12.5703125" style="6" customWidth="1"/>
    <col min="10696" max="10696" width="61.85546875" style="6" customWidth="1"/>
    <col min="10697" max="10697" width="32.5703125" style="6" customWidth="1"/>
    <col min="10698" max="10698" width="23.5703125" style="6" customWidth="1"/>
    <col min="10699" max="10699" width="35.28515625" style="6" customWidth="1"/>
    <col min="10700" max="10700" width="8.5703125" style="6" customWidth="1"/>
    <col min="10701" max="10702" width="8.140625" style="6" customWidth="1"/>
    <col min="10703" max="10703" width="7.7109375" style="6" customWidth="1"/>
    <col min="10704" max="10746" width="0" style="6" hidden="1" customWidth="1"/>
    <col min="10747" max="10747" width="14.85546875" style="6" bestFit="1" customWidth="1"/>
    <col min="10748" max="10748" width="12.5703125" style="6" bestFit="1" customWidth="1"/>
    <col min="10749" max="10944" width="9.140625" style="6"/>
    <col min="10945" max="10948" width="0" style="6" hidden="1" customWidth="1"/>
    <col min="10949" max="10949" width="6.5703125" style="6" customWidth="1"/>
    <col min="10950" max="10950" width="5.42578125" style="6" customWidth="1"/>
    <col min="10951" max="10951" width="12.5703125" style="6" customWidth="1"/>
    <col min="10952" max="10952" width="61.85546875" style="6" customWidth="1"/>
    <col min="10953" max="10953" width="32.5703125" style="6" customWidth="1"/>
    <col min="10954" max="10954" width="23.5703125" style="6" customWidth="1"/>
    <col min="10955" max="10955" width="35.28515625" style="6" customWidth="1"/>
    <col min="10956" max="10956" width="8.5703125" style="6" customWidth="1"/>
    <col min="10957" max="10958" width="8.140625" style="6" customWidth="1"/>
    <col min="10959" max="10959" width="7.7109375" style="6" customWidth="1"/>
    <col min="10960" max="11002" width="0" style="6" hidden="1" customWidth="1"/>
    <col min="11003" max="11003" width="14.85546875" style="6" bestFit="1" customWidth="1"/>
    <col min="11004" max="11004" width="12.5703125" style="6" bestFit="1" customWidth="1"/>
    <col min="11005" max="11200" width="9.140625" style="6"/>
    <col min="11201" max="11204" width="0" style="6" hidden="1" customWidth="1"/>
    <col min="11205" max="11205" width="6.5703125" style="6" customWidth="1"/>
    <col min="11206" max="11206" width="5.42578125" style="6" customWidth="1"/>
    <col min="11207" max="11207" width="12.5703125" style="6" customWidth="1"/>
    <col min="11208" max="11208" width="61.85546875" style="6" customWidth="1"/>
    <col min="11209" max="11209" width="32.5703125" style="6" customWidth="1"/>
    <col min="11210" max="11210" width="23.5703125" style="6" customWidth="1"/>
    <col min="11211" max="11211" width="35.28515625" style="6" customWidth="1"/>
    <col min="11212" max="11212" width="8.5703125" style="6" customWidth="1"/>
    <col min="11213" max="11214" width="8.140625" style="6" customWidth="1"/>
    <col min="11215" max="11215" width="7.7109375" style="6" customWidth="1"/>
    <col min="11216" max="11258" width="0" style="6" hidden="1" customWidth="1"/>
    <col min="11259" max="11259" width="14.85546875" style="6" bestFit="1" customWidth="1"/>
    <col min="11260" max="11260" width="12.5703125" style="6" bestFit="1" customWidth="1"/>
    <col min="11261" max="11456" width="9.140625" style="6"/>
    <col min="11457" max="11460" width="0" style="6" hidden="1" customWidth="1"/>
    <col min="11461" max="11461" width="6.5703125" style="6" customWidth="1"/>
    <col min="11462" max="11462" width="5.42578125" style="6" customWidth="1"/>
    <col min="11463" max="11463" width="12.5703125" style="6" customWidth="1"/>
    <col min="11464" max="11464" width="61.85546875" style="6" customWidth="1"/>
    <col min="11465" max="11465" width="32.5703125" style="6" customWidth="1"/>
    <col min="11466" max="11466" width="23.5703125" style="6" customWidth="1"/>
    <col min="11467" max="11467" width="35.28515625" style="6" customWidth="1"/>
    <col min="11468" max="11468" width="8.5703125" style="6" customWidth="1"/>
    <col min="11469" max="11470" width="8.140625" style="6" customWidth="1"/>
    <col min="11471" max="11471" width="7.7109375" style="6" customWidth="1"/>
    <col min="11472" max="11514" width="0" style="6" hidden="1" customWidth="1"/>
    <col min="11515" max="11515" width="14.85546875" style="6" bestFit="1" customWidth="1"/>
    <col min="11516" max="11516" width="12.5703125" style="6" bestFit="1" customWidth="1"/>
    <col min="11517" max="11712" width="9.140625" style="6"/>
    <col min="11713" max="11716" width="0" style="6" hidden="1" customWidth="1"/>
    <col min="11717" max="11717" width="6.5703125" style="6" customWidth="1"/>
    <col min="11718" max="11718" width="5.42578125" style="6" customWidth="1"/>
    <col min="11719" max="11719" width="12.5703125" style="6" customWidth="1"/>
    <col min="11720" max="11720" width="61.85546875" style="6" customWidth="1"/>
    <col min="11721" max="11721" width="32.5703125" style="6" customWidth="1"/>
    <col min="11722" max="11722" width="23.5703125" style="6" customWidth="1"/>
    <col min="11723" max="11723" width="35.28515625" style="6" customWidth="1"/>
    <col min="11724" max="11724" width="8.5703125" style="6" customWidth="1"/>
    <col min="11725" max="11726" width="8.140625" style="6" customWidth="1"/>
    <col min="11727" max="11727" width="7.7109375" style="6" customWidth="1"/>
    <col min="11728" max="11770" width="0" style="6" hidden="1" customWidth="1"/>
    <col min="11771" max="11771" width="14.85546875" style="6" bestFit="1" customWidth="1"/>
    <col min="11772" max="11772" width="12.5703125" style="6" bestFit="1" customWidth="1"/>
    <col min="11773" max="11968" width="9.140625" style="6"/>
    <col min="11969" max="11972" width="0" style="6" hidden="1" customWidth="1"/>
    <col min="11973" max="11973" width="6.5703125" style="6" customWidth="1"/>
    <col min="11974" max="11974" width="5.42578125" style="6" customWidth="1"/>
    <col min="11975" max="11975" width="12.5703125" style="6" customWidth="1"/>
    <col min="11976" max="11976" width="61.85546875" style="6" customWidth="1"/>
    <col min="11977" max="11977" width="32.5703125" style="6" customWidth="1"/>
    <col min="11978" max="11978" width="23.5703125" style="6" customWidth="1"/>
    <col min="11979" max="11979" width="35.28515625" style="6" customWidth="1"/>
    <col min="11980" max="11980" width="8.5703125" style="6" customWidth="1"/>
    <col min="11981" max="11982" width="8.140625" style="6" customWidth="1"/>
    <col min="11983" max="11983" width="7.7109375" style="6" customWidth="1"/>
    <col min="11984" max="12026" width="0" style="6" hidden="1" customWidth="1"/>
    <col min="12027" max="12027" width="14.85546875" style="6" bestFit="1" customWidth="1"/>
    <col min="12028" max="12028" width="12.5703125" style="6" bestFit="1" customWidth="1"/>
    <col min="12029" max="12224" width="9.140625" style="6"/>
    <col min="12225" max="12228" width="0" style="6" hidden="1" customWidth="1"/>
    <col min="12229" max="12229" width="6.5703125" style="6" customWidth="1"/>
    <col min="12230" max="12230" width="5.42578125" style="6" customWidth="1"/>
    <col min="12231" max="12231" width="12.5703125" style="6" customWidth="1"/>
    <col min="12232" max="12232" width="61.85546875" style="6" customWidth="1"/>
    <col min="12233" max="12233" width="32.5703125" style="6" customWidth="1"/>
    <col min="12234" max="12234" width="23.5703125" style="6" customWidth="1"/>
    <col min="12235" max="12235" width="35.28515625" style="6" customWidth="1"/>
    <col min="12236" max="12236" width="8.5703125" style="6" customWidth="1"/>
    <col min="12237" max="12238" width="8.140625" style="6" customWidth="1"/>
    <col min="12239" max="12239" width="7.7109375" style="6" customWidth="1"/>
    <col min="12240" max="12282" width="0" style="6" hidden="1" customWidth="1"/>
    <col min="12283" max="12283" width="14.85546875" style="6" bestFit="1" customWidth="1"/>
    <col min="12284" max="12284" width="12.5703125" style="6" bestFit="1" customWidth="1"/>
    <col min="12285" max="12480" width="9.140625" style="6"/>
    <col min="12481" max="12484" width="0" style="6" hidden="1" customWidth="1"/>
    <col min="12485" max="12485" width="6.5703125" style="6" customWidth="1"/>
    <col min="12486" max="12486" width="5.42578125" style="6" customWidth="1"/>
    <col min="12487" max="12487" width="12.5703125" style="6" customWidth="1"/>
    <col min="12488" max="12488" width="61.85546875" style="6" customWidth="1"/>
    <col min="12489" max="12489" width="32.5703125" style="6" customWidth="1"/>
    <col min="12490" max="12490" width="23.5703125" style="6" customWidth="1"/>
    <col min="12491" max="12491" width="35.28515625" style="6" customWidth="1"/>
    <col min="12492" max="12492" width="8.5703125" style="6" customWidth="1"/>
    <col min="12493" max="12494" width="8.140625" style="6" customWidth="1"/>
    <col min="12495" max="12495" width="7.7109375" style="6" customWidth="1"/>
    <col min="12496" max="12538" width="0" style="6" hidden="1" customWidth="1"/>
    <col min="12539" max="12539" width="14.85546875" style="6" bestFit="1" customWidth="1"/>
    <col min="12540" max="12540" width="12.5703125" style="6" bestFit="1" customWidth="1"/>
    <col min="12541" max="12736" width="9.140625" style="6"/>
    <col min="12737" max="12740" width="0" style="6" hidden="1" customWidth="1"/>
    <col min="12741" max="12741" width="6.5703125" style="6" customWidth="1"/>
    <col min="12742" max="12742" width="5.42578125" style="6" customWidth="1"/>
    <col min="12743" max="12743" width="12.5703125" style="6" customWidth="1"/>
    <col min="12744" max="12744" width="61.85546875" style="6" customWidth="1"/>
    <col min="12745" max="12745" width="32.5703125" style="6" customWidth="1"/>
    <col min="12746" max="12746" width="23.5703125" style="6" customWidth="1"/>
    <col min="12747" max="12747" width="35.28515625" style="6" customWidth="1"/>
    <col min="12748" max="12748" width="8.5703125" style="6" customWidth="1"/>
    <col min="12749" max="12750" width="8.140625" style="6" customWidth="1"/>
    <col min="12751" max="12751" width="7.7109375" style="6" customWidth="1"/>
    <col min="12752" max="12794" width="0" style="6" hidden="1" customWidth="1"/>
    <col min="12795" max="12795" width="14.85546875" style="6" bestFit="1" customWidth="1"/>
    <col min="12796" max="12796" width="12.5703125" style="6" bestFit="1" customWidth="1"/>
    <col min="12797" max="12992" width="9.140625" style="6"/>
    <col min="12993" max="12996" width="0" style="6" hidden="1" customWidth="1"/>
    <col min="12997" max="12997" width="6.5703125" style="6" customWidth="1"/>
    <col min="12998" max="12998" width="5.42578125" style="6" customWidth="1"/>
    <col min="12999" max="12999" width="12.5703125" style="6" customWidth="1"/>
    <col min="13000" max="13000" width="61.85546875" style="6" customWidth="1"/>
    <col min="13001" max="13001" width="32.5703125" style="6" customWidth="1"/>
    <col min="13002" max="13002" width="23.5703125" style="6" customWidth="1"/>
    <col min="13003" max="13003" width="35.28515625" style="6" customWidth="1"/>
    <col min="13004" max="13004" width="8.5703125" style="6" customWidth="1"/>
    <col min="13005" max="13006" width="8.140625" style="6" customWidth="1"/>
    <col min="13007" max="13007" width="7.7109375" style="6" customWidth="1"/>
    <col min="13008" max="13050" width="0" style="6" hidden="1" customWidth="1"/>
    <col min="13051" max="13051" width="14.85546875" style="6" bestFit="1" customWidth="1"/>
    <col min="13052" max="13052" width="12.5703125" style="6" bestFit="1" customWidth="1"/>
    <col min="13053" max="13248" width="9.140625" style="6"/>
    <col min="13249" max="13252" width="0" style="6" hidden="1" customWidth="1"/>
    <col min="13253" max="13253" width="6.5703125" style="6" customWidth="1"/>
    <col min="13254" max="13254" width="5.42578125" style="6" customWidth="1"/>
    <col min="13255" max="13255" width="12.5703125" style="6" customWidth="1"/>
    <col min="13256" max="13256" width="61.85546875" style="6" customWidth="1"/>
    <col min="13257" max="13257" width="32.5703125" style="6" customWidth="1"/>
    <col min="13258" max="13258" width="23.5703125" style="6" customWidth="1"/>
    <col min="13259" max="13259" width="35.28515625" style="6" customWidth="1"/>
    <col min="13260" max="13260" width="8.5703125" style="6" customWidth="1"/>
    <col min="13261" max="13262" width="8.140625" style="6" customWidth="1"/>
    <col min="13263" max="13263" width="7.7109375" style="6" customWidth="1"/>
    <col min="13264" max="13306" width="0" style="6" hidden="1" customWidth="1"/>
    <col min="13307" max="13307" width="14.85546875" style="6" bestFit="1" customWidth="1"/>
    <col min="13308" max="13308" width="12.5703125" style="6" bestFit="1" customWidth="1"/>
    <col min="13309" max="13504" width="9.140625" style="6"/>
    <col min="13505" max="13508" width="0" style="6" hidden="1" customWidth="1"/>
    <col min="13509" max="13509" width="6.5703125" style="6" customWidth="1"/>
    <col min="13510" max="13510" width="5.42578125" style="6" customWidth="1"/>
    <col min="13511" max="13511" width="12.5703125" style="6" customWidth="1"/>
    <col min="13512" max="13512" width="61.85546875" style="6" customWidth="1"/>
    <col min="13513" max="13513" width="32.5703125" style="6" customWidth="1"/>
    <col min="13514" max="13514" width="23.5703125" style="6" customWidth="1"/>
    <col min="13515" max="13515" width="35.28515625" style="6" customWidth="1"/>
    <col min="13516" max="13516" width="8.5703125" style="6" customWidth="1"/>
    <col min="13517" max="13518" width="8.140625" style="6" customWidth="1"/>
    <col min="13519" max="13519" width="7.7109375" style="6" customWidth="1"/>
    <col min="13520" max="13562" width="0" style="6" hidden="1" customWidth="1"/>
    <col min="13563" max="13563" width="14.85546875" style="6" bestFit="1" customWidth="1"/>
    <col min="13564" max="13564" width="12.5703125" style="6" bestFit="1" customWidth="1"/>
    <col min="13565" max="13760" width="9.140625" style="6"/>
    <col min="13761" max="13764" width="0" style="6" hidden="1" customWidth="1"/>
    <col min="13765" max="13765" width="6.5703125" style="6" customWidth="1"/>
    <col min="13766" max="13766" width="5.42578125" style="6" customWidth="1"/>
    <col min="13767" max="13767" width="12.5703125" style="6" customWidth="1"/>
    <col min="13768" max="13768" width="61.85546875" style="6" customWidth="1"/>
    <col min="13769" max="13769" width="32.5703125" style="6" customWidth="1"/>
    <col min="13770" max="13770" width="23.5703125" style="6" customWidth="1"/>
    <col min="13771" max="13771" width="35.28515625" style="6" customWidth="1"/>
    <col min="13772" max="13772" width="8.5703125" style="6" customWidth="1"/>
    <col min="13773" max="13774" width="8.140625" style="6" customWidth="1"/>
    <col min="13775" max="13775" width="7.7109375" style="6" customWidth="1"/>
    <col min="13776" max="13818" width="0" style="6" hidden="1" customWidth="1"/>
    <col min="13819" max="13819" width="14.85546875" style="6" bestFit="1" customWidth="1"/>
    <col min="13820" max="13820" width="12.5703125" style="6" bestFit="1" customWidth="1"/>
    <col min="13821" max="14016" width="9.140625" style="6"/>
    <col min="14017" max="14020" width="0" style="6" hidden="1" customWidth="1"/>
    <col min="14021" max="14021" width="6.5703125" style="6" customWidth="1"/>
    <col min="14022" max="14022" width="5.42578125" style="6" customWidth="1"/>
    <col min="14023" max="14023" width="12.5703125" style="6" customWidth="1"/>
    <col min="14024" max="14024" width="61.85546875" style="6" customWidth="1"/>
    <col min="14025" max="14025" width="32.5703125" style="6" customWidth="1"/>
    <col min="14026" max="14026" width="23.5703125" style="6" customWidth="1"/>
    <col min="14027" max="14027" width="35.28515625" style="6" customWidth="1"/>
    <col min="14028" max="14028" width="8.5703125" style="6" customWidth="1"/>
    <col min="14029" max="14030" width="8.140625" style="6" customWidth="1"/>
    <col min="14031" max="14031" width="7.7109375" style="6" customWidth="1"/>
    <col min="14032" max="14074" width="0" style="6" hidden="1" customWidth="1"/>
    <col min="14075" max="14075" width="14.85546875" style="6" bestFit="1" customWidth="1"/>
    <col min="14076" max="14076" width="12.5703125" style="6" bestFit="1" customWidth="1"/>
    <col min="14077" max="14272" width="9.140625" style="6"/>
    <col min="14273" max="14276" width="0" style="6" hidden="1" customWidth="1"/>
    <col min="14277" max="14277" width="6.5703125" style="6" customWidth="1"/>
    <col min="14278" max="14278" width="5.42578125" style="6" customWidth="1"/>
    <col min="14279" max="14279" width="12.5703125" style="6" customWidth="1"/>
    <col min="14280" max="14280" width="61.85546875" style="6" customWidth="1"/>
    <col min="14281" max="14281" width="32.5703125" style="6" customWidth="1"/>
    <col min="14282" max="14282" width="23.5703125" style="6" customWidth="1"/>
    <col min="14283" max="14283" width="35.28515625" style="6" customWidth="1"/>
    <col min="14284" max="14284" width="8.5703125" style="6" customWidth="1"/>
    <col min="14285" max="14286" width="8.140625" style="6" customWidth="1"/>
    <col min="14287" max="14287" width="7.7109375" style="6" customWidth="1"/>
    <col min="14288" max="14330" width="0" style="6" hidden="1" customWidth="1"/>
    <col min="14331" max="14331" width="14.85546875" style="6" bestFit="1" customWidth="1"/>
    <col min="14332" max="14332" width="12.5703125" style="6" bestFit="1" customWidth="1"/>
    <col min="14333" max="14528" width="9.140625" style="6"/>
    <col min="14529" max="14532" width="0" style="6" hidden="1" customWidth="1"/>
    <col min="14533" max="14533" width="6.5703125" style="6" customWidth="1"/>
    <col min="14534" max="14534" width="5.42578125" style="6" customWidth="1"/>
    <col min="14535" max="14535" width="12.5703125" style="6" customWidth="1"/>
    <col min="14536" max="14536" width="61.85546875" style="6" customWidth="1"/>
    <col min="14537" max="14537" width="32.5703125" style="6" customWidth="1"/>
    <col min="14538" max="14538" width="23.5703125" style="6" customWidth="1"/>
    <col min="14539" max="14539" width="35.28515625" style="6" customWidth="1"/>
    <col min="14540" max="14540" width="8.5703125" style="6" customWidth="1"/>
    <col min="14541" max="14542" width="8.140625" style="6" customWidth="1"/>
    <col min="14543" max="14543" width="7.7109375" style="6" customWidth="1"/>
    <col min="14544" max="14586" width="0" style="6" hidden="1" customWidth="1"/>
    <col min="14587" max="14587" width="14.85546875" style="6" bestFit="1" customWidth="1"/>
    <col min="14588" max="14588" width="12.5703125" style="6" bestFit="1" customWidth="1"/>
    <col min="14589" max="14784" width="9.140625" style="6"/>
    <col min="14785" max="14788" width="0" style="6" hidden="1" customWidth="1"/>
    <col min="14789" max="14789" width="6.5703125" style="6" customWidth="1"/>
    <col min="14790" max="14790" width="5.42578125" style="6" customWidth="1"/>
    <col min="14791" max="14791" width="12.5703125" style="6" customWidth="1"/>
    <col min="14792" max="14792" width="61.85546875" style="6" customWidth="1"/>
    <col min="14793" max="14793" width="32.5703125" style="6" customWidth="1"/>
    <col min="14794" max="14794" width="23.5703125" style="6" customWidth="1"/>
    <col min="14795" max="14795" width="35.28515625" style="6" customWidth="1"/>
    <col min="14796" max="14796" width="8.5703125" style="6" customWidth="1"/>
    <col min="14797" max="14798" width="8.140625" style="6" customWidth="1"/>
    <col min="14799" max="14799" width="7.7109375" style="6" customWidth="1"/>
    <col min="14800" max="14842" width="0" style="6" hidden="1" customWidth="1"/>
    <col min="14843" max="14843" width="14.85546875" style="6" bestFit="1" customWidth="1"/>
    <col min="14844" max="14844" width="12.5703125" style="6" bestFit="1" customWidth="1"/>
    <col min="14845" max="15040" width="9.140625" style="6"/>
    <col min="15041" max="15044" width="0" style="6" hidden="1" customWidth="1"/>
    <col min="15045" max="15045" width="6.5703125" style="6" customWidth="1"/>
    <col min="15046" max="15046" width="5.42578125" style="6" customWidth="1"/>
    <col min="15047" max="15047" width="12.5703125" style="6" customWidth="1"/>
    <col min="15048" max="15048" width="61.85546875" style="6" customWidth="1"/>
    <col min="15049" max="15049" width="32.5703125" style="6" customWidth="1"/>
    <col min="15050" max="15050" width="23.5703125" style="6" customWidth="1"/>
    <col min="15051" max="15051" width="35.28515625" style="6" customWidth="1"/>
    <col min="15052" max="15052" width="8.5703125" style="6" customWidth="1"/>
    <col min="15053" max="15054" width="8.140625" style="6" customWidth="1"/>
    <col min="15055" max="15055" width="7.7109375" style="6" customWidth="1"/>
    <col min="15056" max="15098" width="0" style="6" hidden="1" customWidth="1"/>
    <col min="15099" max="15099" width="14.85546875" style="6" bestFit="1" customWidth="1"/>
    <col min="15100" max="15100" width="12.5703125" style="6" bestFit="1" customWidth="1"/>
    <col min="15101" max="15296" width="9.140625" style="6"/>
    <col min="15297" max="15300" width="0" style="6" hidden="1" customWidth="1"/>
    <col min="15301" max="15301" width="6.5703125" style="6" customWidth="1"/>
    <col min="15302" max="15302" width="5.42578125" style="6" customWidth="1"/>
    <col min="15303" max="15303" width="12.5703125" style="6" customWidth="1"/>
    <col min="15304" max="15304" width="61.85546875" style="6" customWidth="1"/>
    <col min="15305" max="15305" width="32.5703125" style="6" customWidth="1"/>
    <col min="15306" max="15306" width="23.5703125" style="6" customWidth="1"/>
    <col min="15307" max="15307" width="35.28515625" style="6" customWidth="1"/>
    <col min="15308" max="15308" width="8.5703125" style="6" customWidth="1"/>
    <col min="15309" max="15310" width="8.140625" style="6" customWidth="1"/>
    <col min="15311" max="15311" width="7.7109375" style="6" customWidth="1"/>
    <col min="15312" max="15354" width="0" style="6" hidden="1" customWidth="1"/>
    <col min="15355" max="15355" width="14.85546875" style="6" bestFit="1" customWidth="1"/>
    <col min="15356" max="15356" width="12.5703125" style="6" bestFit="1" customWidth="1"/>
    <col min="15357" max="15552" width="9.140625" style="6"/>
    <col min="15553" max="15556" width="0" style="6" hidden="1" customWidth="1"/>
    <col min="15557" max="15557" width="6.5703125" style="6" customWidth="1"/>
    <col min="15558" max="15558" width="5.42578125" style="6" customWidth="1"/>
    <col min="15559" max="15559" width="12.5703125" style="6" customWidth="1"/>
    <col min="15560" max="15560" width="61.85546875" style="6" customWidth="1"/>
    <col min="15561" max="15561" width="32.5703125" style="6" customWidth="1"/>
    <col min="15562" max="15562" width="23.5703125" style="6" customWidth="1"/>
    <col min="15563" max="15563" width="35.28515625" style="6" customWidth="1"/>
    <col min="15564" max="15564" width="8.5703125" style="6" customWidth="1"/>
    <col min="15565" max="15566" width="8.140625" style="6" customWidth="1"/>
    <col min="15567" max="15567" width="7.7109375" style="6" customWidth="1"/>
    <col min="15568" max="15610" width="0" style="6" hidden="1" customWidth="1"/>
    <col min="15611" max="15611" width="14.85546875" style="6" bestFit="1" customWidth="1"/>
    <col min="15612" max="15612" width="12.5703125" style="6" bestFit="1" customWidth="1"/>
    <col min="15613" max="15808" width="9.140625" style="6"/>
    <col min="15809" max="15812" width="0" style="6" hidden="1" customWidth="1"/>
    <col min="15813" max="15813" width="6.5703125" style="6" customWidth="1"/>
    <col min="15814" max="15814" width="5.42578125" style="6" customWidth="1"/>
    <col min="15815" max="15815" width="12.5703125" style="6" customWidth="1"/>
    <col min="15816" max="15816" width="61.85546875" style="6" customWidth="1"/>
    <col min="15817" max="15817" width="32.5703125" style="6" customWidth="1"/>
    <col min="15818" max="15818" width="23.5703125" style="6" customWidth="1"/>
    <col min="15819" max="15819" width="35.28515625" style="6" customWidth="1"/>
    <col min="15820" max="15820" width="8.5703125" style="6" customWidth="1"/>
    <col min="15821" max="15822" width="8.140625" style="6" customWidth="1"/>
    <col min="15823" max="15823" width="7.7109375" style="6" customWidth="1"/>
    <col min="15824" max="15866" width="0" style="6" hidden="1" customWidth="1"/>
    <col min="15867" max="15867" width="14.85546875" style="6" bestFit="1" customWidth="1"/>
    <col min="15868" max="15868" width="12.5703125" style="6" bestFit="1" customWidth="1"/>
    <col min="15869" max="16064" width="9.140625" style="6"/>
    <col min="16065" max="16068" width="0" style="6" hidden="1" customWidth="1"/>
    <col min="16069" max="16069" width="6.5703125" style="6" customWidth="1"/>
    <col min="16070" max="16070" width="5.42578125" style="6" customWidth="1"/>
    <col min="16071" max="16071" width="12.5703125" style="6" customWidth="1"/>
    <col min="16072" max="16072" width="61.85546875" style="6" customWidth="1"/>
    <col min="16073" max="16073" width="32.5703125" style="6" customWidth="1"/>
    <col min="16074" max="16074" width="23.5703125" style="6" customWidth="1"/>
    <col min="16075" max="16075" width="35.28515625" style="6" customWidth="1"/>
    <col min="16076" max="16076" width="8.5703125" style="6" customWidth="1"/>
    <col min="16077" max="16078" width="8.140625" style="6" customWidth="1"/>
    <col min="16079" max="16079" width="7.7109375" style="6" customWidth="1"/>
    <col min="16080" max="16122" width="0" style="6" hidden="1" customWidth="1"/>
    <col min="16123" max="16123" width="14.85546875" style="6" bestFit="1" customWidth="1"/>
    <col min="16124" max="16124" width="12.5703125" style="6" bestFit="1" customWidth="1"/>
    <col min="16125" max="16384" width="9.140625" style="6"/>
  </cols>
  <sheetData>
    <row r="1" spans="1:14" ht="18.75" x14ac:dyDescent="0.25">
      <c r="A1" s="358"/>
      <c r="B1" s="358"/>
      <c r="C1" s="358"/>
      <c r="D1" s="358"/>
      <c r="E1" s="358"/>
      <c r="F1" s="389"/>
      <c r="G1" s="390"/>
      <c r="H1" s="390"/>
      <c r="I1" s="389"/>
      <c r="J1" s="390"/>
      <c r="K1" s="390"/>
      <c r="L1" s="391"/>
      <c r="M1" s="392"/>
      <c r="N1" s="392"/>
    </row>
    <row r="2" spans="1:14" s="49" customFormat="1" ht="51.75" customHeight="1" x14ac:dyDescent="0.25">
      <c r="A2" s="88" t="s">
        <v>2</v>
      </c>
      <c r="B2" s="88" t="s">
        <v>3</v>
      </c>
      <c r="C2" s="88" t="s">
        <v>4</v>
      </c>
      <c r="D2" s="88" t="s">
        <v>5</v>
      </c>
      <c r="E2" s="382" t="s">
        <v>7</v>
      </c>
      <c r="F2" s="448" t="s">
        <v>6397</v>
      </c>
      <c r="G2" s="448" t="s">
        <v>6399</v>
      </c>
      <c r="H2" s="448" t="s">
        <v>6398</v>
      </c>
      <c r="I2" s="448" t="s">
        <v>6400</v>
      </c>
      <c r="J2" s="448" t="s">
        <v>6401</v>
      </c>
      <c r="K2" s="448" t="s">
        <v>6402</v>
      </c>
      <c r="L2" s="458" t="s">
        <v>6403</v>
      </c>
      <c r="M2" s="458" t="s">
        <v>6404</v>
      </c>
      <c r="N2" s="458" t="s">
        <v>6405</v>
      </c>
    </row>
    <row r="3" spans="1:14" s="383" customFormat="1" ht="35.25" customHeight="1" x14ac:dyDescent="0.25">
      <c r="A3" s="41"/>
      <c r="B3" s="41" t="s">
        <v>31</v>
      </c>
      <c r="C3" s="400" t="s">
        <v>6392</v>
      </c>
      <c r="D3" s="41"/>
      <c r="E3" s="41"/>
      <c r="F3" s="448"/>
      <c r="G3" s="448"/>
      <c r="H3" s="448"/>
      <c r="I3" s="448"/>
      <c r="J3" s="448"/>
      <c r="K3" s="448"/>
      <c r="L3" s="458"/>
      <c r="M3" s="458"/>
      <c r="N3" s="458"/>
    </row>
    <row r="4" spans="1:14" s="18" customFormat="1" ht="15.75" x14ac:dyDescent="0.25">
      <c r="A4" s="55">
        <v>1</v>
      </c>
      <c r="B4" s="55" t="s">
        <v>5467</v>
      </c>
      <c r="C4" s="56" t="s">
        <v>5425</v>
      </c>
      <c r="D4" s="56" t="s">
        <v>5273</v>
      </c>
      <c r="E4" s="56" t="s">
        <v>6381</v>
      </c>
      <c r="F4" s="393">
        <v>4000</v>
      </c>
      <c r="G4" s="393">
        <v>2800</v>
      </c>
      <c r="H4" s="393">
        <v>2400</v>
      </c>
      <c r="I4" s="393">
        <v>6400</v>
      </c>
      <c r="J4" s="393">
        <v>4480</v>
      </c>
      <c r="K4" s="393">
        <v>3840</v>
      </c>
      <c r="L4" s="394">
        <v>1.6</v>
      </c>
      <c r="M4" s="394">
        <v>1.6</v>
      </c>
      <c r="N4" s="394">
        <v>1.6</v>
      </c>
    </row>
    <row r="5" spans="1:14" s="18" customFormat="1" ht="84" customHeight="1" x14ac:dyDescent="0.25">
      <c r="A5" s="55">
        <v>2</v>
      </c>
      <c r="B5" s="55" t="s">
        <v>20</v>
      </c>
      <c r="C5" s="445" t="s">
        <v>6413</v>
      </c>
      <c r="D5" s="446"/>
      <c r="E5" s="447"/>
      <c r="F5" s="385">
        <v>2000</v>
      </c>
      <c r="G5" s="386">
        <v>1400</v>
      </c>
      <c r="H5" s="386">
        <v>1200</v>
      </c>
      <c r="I5" s="385">
        <v>3200</v>
      </c>
      <c r="J5" s="386">
        <v>2240</v>
      </c>
      <c r="K5" s="386">
        <v>1920</v>
      </c>
      <c r="L5" s="384">
        <v>1.6</v>
      </c>
      <c r="M5" s="384">
        <v>1.6</v>
      </c>
      <c r="N5" s="384">
        <v>1.6</v>
      </c>
    </row>
    <row r="6" spans="1:14" s="18" customFormat="1" ht="84" customHeight="1" x14ac:dyDescent="0.25">
      <c r="A6" s="55">
        <v>3</v>
      </c>
      <c r="B6" s="55" t="s">
        <v>21</v>
      </c>
      <c r="C6" s="445" t="s">
        <v>6414</v>
      </c>
      <c r="D6" s="446"/>
      <c r="E6" s="447"/>
      <c r="F6" s="385">
        <v>1500</v>
      </c>
      <c r="G6" s="386">
        <v>1050</v>
      </c>
      <c r="H6" s="386">
        <v>900</v>
      </c>
      <c r="I6" s="385">
        <v>2600</v>
      </c>
      <c r="J6" s="386">
        <v>1819.9999999999998</v>
      </c>
      <c r="K6" s="386">
        <v>1560</v>
      </c>
      <c r="L6" s="384">
        <v>1.7333333333333334</v>
      </c>
      <c r="M6" s="384">
        <v>1.7333333333333332</v>
      </c>
      <c r="N6" s="384">
        <v>1.7333333333333334</v>
      </c>
    </row>
    <row r="7" spans="1:14" s="18" customFormat="1" ht="84" customHeight="1" x14ac:dyDescent="0.25">
      <c r="A7" s="55">
        <v>4</v>
      </c>
      <c r="B7" s="55" t="s">
        <v>22</v>
      </c>
      <c r="C7" s="445" t="s">
        <v>6415</v>
      </c>
      <c r="D7" s="446"/>
      <c r="E7" s="447"/>
      <c r="F7" s="385">
        <v>900</v>
      </c>
      <c r="G7" s="386">
        <v>630</v>
      </c>
      <c r="H7" s="386">
        <v>540</v>
      </c>
      <c r="I7" s="385">
        <v>1900</v>
      </c>
      <c r="J7" s="386">
        <v>1330</v>
      </c>
      <c r="K7" s="386">
        <v>1140</v>
      </c>
      <c r="L7" s="384">
        <v>2.1111111111111112</v>
      </c>
      <c r="M7" s="384">
        <v>2.1111111111111112</v>
      </c>
      <c r="N7" s="384">
        <v>2.1111111111111112</v>
      </c>
    </row>
    <row r="8" spans="1:14" s="18" customFormat="1" ht="84" customHeight="1" x14ac:dyDescent="0.25">
      <c r="A8" s="55">
        <v>5</v>
      </c>
      <c r="B8" s="55" t="s">
        <v>92</v>
      </c>
      <c r="C8" s="445" t="s">
        <v>6416</v>
      </c>
      <c r="D8" s="446"/>
      <c r="E8" s="447"/>
      <c r="F8" s="385">
        <v>2000</v>
      </c>
      <c r="G8" s="386">
        <v>1400</v>
      </c>
      <c r="H8" s="386">
        <v>1200</v>
      </c>
      <c r="I8" s="385">
        <v>2560</v>
      </c>
      <c r="J8" s="386">
        <v>1792</v>
      </c>
      <c r="K8" s="386">
        <v>1536</v>
      </c>
      <c r="L8" s="384">
        <v>1.28</v>
      </c>
      <c r="M8" s="384">
        <v>1.28</v>
      </c>
      <c r="N8" s="384">
        <v>1.28</v>
      </c>
    </row>
    <row r="9" spans="1:14" s="18" customFormat="1" ht="84" customHeight="1" x14ac:dyDescent="0.25">
      <c r="A9" s="55">
        <v>6</v>
      </c>
      <c r="B9" s="55" t="s">
        <v>93</v>
      </c>
      <c r="C9" s="445" t="s">
        <v>6417</v>
      </c>
      <c r="D9" s="446"/>
      <c r="E9" s="447"/>
      <c r="F9" s="385">
        <v>1500</v>
      </c>
      <c r="G9" s="386">
        <v>1050</v>
      </c>
      <c r="H9" s="386">
        <v>900</v>
      </c>
      <c r="I9" s="385">
        <v>2080</v>
      </c>
      <c r="J9" s="386">
        <v>1456</v>
      </c>
      <c r="K9" s="386">
        <v>1248</v>
      </c>
      <c r="L9" s="384">
        <v>1.3866666666666667</v>
      </c>
      <c r="M9" s="384">
        <v>1.3866666666666667</v>
      </c>
      <c r="N9" s="384">
        <v>1.3866666666666667</v>
      </c>
    </row>
    <row r="10" spans="1:14" s="18" customFormat="1" ht="84" customHeight="1" x14ac:dyDescent="0.25">
      <c r="A10" s="55">
        <v>7</v>
      </c>
      <c r="B10" s="55" t="s">
        <v>94</v>
      </c>
      <c r="C10" s="445" t="s">
        <v>6418</v>
      </c>
      <c r="D10" s="446"/>
      <c r="E10" s="447"/>
      <c r="F10" s="385">
        <v>900</v>
      </c>
      <c r="G10" s="386">
        <v>630</v>
      </c>
      <c r="H10" s="386">
        <v>540</v>
      </c>
      <c r="I10" s="385">
        <v>1520</v>
      </c>
      <c r="J10" s="386">
        <v>1064</v>
      </c>
      <c r="K10" s="386">
        <v>912</v>
      </c>
      <c r="L10" s="384">
        <v>1.6888888888888889</v>
      </c>
      <c r="M10" s="384">
        <v>1.6888888888888889</v>
      </c>
      <c r="N10" s="384">
        <v>1.6888888888888889</v>
      </c>
    </row>
    <row r="11" spans="1:14" s="18" customFormat="1" ht="39" customHeight="1" x14ac:dyDescent="0.25">
      <c r="A11" s="55">
        <v>8</v>
      </c>
      <c r="B11" s="55" t="s">
        <v>5502</v>
      </c>
      <c r="C11" s="56" t="s">
        <v>5503</v>
      </c>
      <c r="D11" s="56" t="s">
        <v>6382</v>
      </c>
      <c r="E11" s="56" t="s">
        <v>5505</v>
      </c>
      <c r="F11" s="393">
        <v>1200</v>
      </c>
      <c r="G11" s="393">
        <v>840</v>
      </c>
      <c r="H11" s="393">
        <v>720</v>
      </c>
      <c r="I11" s="393">
        <v>3800</v>
      </c>
      <c r="J11" s="393">
        <v>2660</v>
      </c>
      <c r="K11" s="393">
        <v>2280</v>
      </c>
      <c r="L11" s="394">
        <v>3.1666666666666665</v>
      </c>
      <c r="M11" s="394">
        <v>3.1666666666666665</v>
      </c>
      <c r="N11" s="394">
        <v>3.1666666666666665</v>
      </c>
    </row>
    <row r="12" spans="1:14" s="18" customFormat="1" ht="84" customHeight="1" x14ac:dyDescent="0.25">
      <c r="A12" s="55">
        <v>9</v>
      </c>
      <c r="B12" s="55" t="s">
        <v>20</v>
      </c>
      <c r="C12" s="445" t="s">
        <v>6419</v>
      </c>
      <c r="D12" s="446"/>
      <c r="E12" s="447"/>
      <c r="F12" s="385">
        <v>600</v>
      </c>
      <c r="G12" s="386">
        <v>420</v>
      </c>
      <c r="H12" s="386">
        <v>360</v>
      </c>
      <c r="I12" s="385">
        <v>1900</v>
      </c>
      <c r="J12" s="386">
        <v>1330</v>
      </c>
      <c r="K12" s="386">
        <v>1140</v>
      </c>
      <c r="L12" s="384">
        <v>3.1666666666666665</v>
      </c>
      <c r="M12" s="384">
        <v>3.1666666666666665</v>
      </c>
      <c r="N12" s="384">
        <v>3.1666666666666665</v>
      </c>
    </row>
    <row r="13" spans="1:14" s="18" customFormat="1" ht="84" customHeight="1" x14ac:dyDescent="0.25">
      <c r="A13" s="55">
        <v>10</v>
      </c>
      <c r="B13" s="55" t="s">
        <v>21</v>
      </c>
      <c r="C13" s="445" t="s">
        <v>6420</v>
      </c>
      <c r="D13" s="446"/>
      <c r="E13" s="447"/>
      <c r="F13" s="385">
        <v>500</v>
      </c>
      <c r="G13" s="386">
        <v>350</v>
      </c>
      <c r="H13" s="386">
        <v>300</v>
      </c>
      <c r="I13" s="385">
        <v>1500</v>
      </c>
      <c r="J13" s="386">
        <v>1050</v>
      </c>
      <c r="K13" s="386">
        <v>900</v>
      </c>
      <c r="L13" s="384">
        <v>3</v>
      </c>
      <c r="M13" s="384">
        <v>3</v>
      </c>
      <c r="N13" s="384">
        <v>3</v>
      </c>
    </row>
    <row r="14" spans="1:14" s="18" customFormat="1" ht="84" customHeight="1" x14ac:dyDescent="0.25">
      <c r="A14" s="55">
        <v>11</v>
      </c>
      <c r="B14" s="55" t="s">
        <v>22</v>
      </c>
      <c r="C14" s="445" t="s">
        <v>6421</v>
      </c>
      <c r="D14" s="446"/>
      <c r="E14" s="447"/>
      <c r="F14" s="385">
        <v>400</v>
      </c>
      <c r="G14" s="386">
        <v>280</v>
      </c>
      <c r="H14" s="386">
        <v>240</v>
      </c>
      <c r="I14" s="385">
        <v>1200</v>
      </c>
      <c r="J14" s="386">
        <v>840</v>
      </c>
      <c r="K14" s="386">
        <v>720</v>
      </c>
      <c r="L14" s="384">
        <v>3</v>
      </c>
      <c r="M14" s="384">
        <v>3</v>
      </c>
      <c r="N14" s="384">
        <v>3</v>
      </c>
    </row>
    <row r="15" spans="1:14" s="18" customFormat="1" ht="84" customHeight="1" x14ac:dyDescent="0.25">
      <c r="A15" s="55">
        <v>12</v>
      </c>
      <c r="B15" s="55" t="s">
        <v>92</v>
      </c>
      <c r="C15" s="445" t="s">
        <v>6422</v>
      </c>
      <c r="D15" s="446"/>
      <c r="E15" s="447"/>
      <c r="F15" s="385">
        <v>600</v>
      </c>
      <c r="G15" s="386">
        <v>420</v>
      </c>
      <c r="H15" s="386">
        <v>360</v>
      </c>
      <c r="I15" s="385">
        <v>1520</v>
      </c>
      <c r="J15" s="386">
        <v>1064</v>
      </c>
      <c r="K15" s="386">
        <v>912</v>
      </c>
      <c r="L15" s="384">
        <v>2.5333333333333332</v>
      </c>
      <c r="M15" s="384">
        <v>2.5333333333333332</v>
      </c>
      <c r="N15" s="384">
        <v>2.5333333333333332</v>
      </c>
    </row>
    <row r="16" spans="1:14" s="18" customFormat="1" ht="84" customHeight="1" x14ac:dyDescent="0.25">
      <c r="A16" s="55">
        <v>13</v>
      </c>
      <c r="B16" s="55" t="s">
        <v>93</v>
      </c>
      <c r="C16" s="445" t="s">
        <v>6423</v>
      </c>
      <c r="D16" s="446"/>
      <c r="E16" s="447"/>
      <c r="F16" s="385">
        <v>500</v>
      </c>
      <c r="G16" s="386">
        <v>350</v>
      </c>
      <c r="H16" s="386">
        <v>300</v>
      </c>
      <c r="I16" s="385">
        <v>1200</v>
      </c>
      <c r="J16" s="386">
        <v>840</v>
      </c>
      <c r="K16" s="386">
        <v>720</v>
      </c>
      <c r="L16" s="384">
        <v>2.4</v>
      </c>
      <c r="M16" s="384">
        <v>2.4</v>
      </c>
      <c r="N16" s="384">
        <v>2.4</v>
      </c>
    </row>
    <row r="17" spans="1:14" s="18" customFormat="1" ht="84" customHeight="1" x14ac:dyDescent="0.25">
      <c r="A17" s="55">
        <v>14</v>
      </c>
      <c r="B17" s="55" t="s">
        <v>94</v>
      </c>
      <c r="C17" s="445" t="s">
        <v>6424</v>
      </c>
      <c r="D17" s="446"/>
      <c r="E17" s="447"/>
      <c r="F17" s="385">
        <v>400</v>
      </c>
      <c r="G17" s="386">
        <v>280</v>
      </c>
      <c r="H17" s="386">
        <v>240</v>
      </c>
      <c r="I17" s="385">
        <v>960</v>
      </c>
      <c r="J17" s="386">
        <v>672</v>
      </c>
      <c r="K17" s="386">
        <v>576</v>
      </c>
      <c r="L17" s="384">
        <v>2.4</v>
      </c>
      <c r="M17" s="384">
        <v>2.4</v>
      </c>
      <c r="N17" s="384">
        <v>2.4</v>
      </c>
    </row>
    <row r="18" spans="1:14" s="18" customFormat="1" ht="31.5" x14ac:dyDescent="0.25">
      <c r="A18" s="55">
        <v>15</v>
      </c>
      <c r="B18" s="55" t="s">
        <v>5461</v>
      </c>
      <c r="C18" s="56" t="s">
        <v>293</v>
      </c>
      <c r="D18" s="56" t="s">
        <v>5439</v>
      </c>
      <c r="E18" s="56" t="s">
        <v>5463</v>
      </c>
      <c r="F18" s="393">
        <v>2500</v>
      </c>
      <c r="G18" s="393">
        <v>1750</v>
      </c>
      <c r="H18" s="393">
        <v>1500</v>
      </c>
      <c r="I18" s="393">
        <v>7000</v>
      </c>
      <c r="J18" s="393">
        <v>4900</v>
      </c>
      <c r="K18" s="393">
        <v>4200</v>
      </c>
      <c r="L18" s="394">
        <v>2.8</v>
      </c>
      <c r="M18" s="394">
        <v>2.8</v>
      </c>
      <c r="N18" s="394">
        <v>2.8</v>
      </c>
    </row>
    <row r="19" spans="1:14" s="18" customFormat="1" ht="84" customHeight="1" x14ac:dyDescent="0.25">
      <c r="A19" s="55">
        <v>16</v>
      </c>
      <c r="B19" s="55" t="s">
        <v>20</v>
      </c>
      <c r="C19" s="445" t="s">
        <v>6425</v>
      </c>
      <c r="D19" s="446"/>
      <c r="E19" s="447"/>
      <c r="F19" s="385">
        <v>1300</v>
      </c>
      <c r="G19" s="386">
        <v>909.99999999999989</v>
      </c>
      <c r="H19" s="386">
        <v>780</v>
      </c>
      <c r="I19" s="385">
        <v>3500</v>
      </c>
      <c r="J19" s="386">
        <v>2450</v>
      </c>
      <c r="K19" s="386">
        <v>2100</v>
      </c>
      <c r="L19" s="384">
        <v>2.6923076923076925</v>
      </c>
      <c r="M19" s="384">
        <v>2.6923076923076925</v>
      </c>
      <c r="N19" s="384">
        <v>2.6923076923076925</v>
      </c>
    </row>
    <row r="20" spans="1:14" s="18" customFormat="1" ht="84" customHeight="1" x14ac:dyDescent="0.25">
      <c r="A20" s="55">
        <v>17</v>
      </c>
      <c r="B20" s="55" t="s">
        <v>21</v>
      </c>
      <c r="C20" s="445" t="s">
        <v>6426</v>
      </c>
      <c r="D20" s="446"/>
      <c r="E20" s="447"/>
      <c r="F20" s="385">
        <v>1000</v>
      </c>
      <c r="G20" s="386">
        <v>700</v>
      </c>
      <c r="H20" s="386">
        <v>600</v>
      </c>
      <c r="I20" s="385">
        <v>2800</v>
      </c>
      <c r="J20" s="386">
        <v>1959.9999999999998</v>
      </c>
      <c r="K20" s="386">
        <v>1680</v>
      </c>
      <c r="L20" s="384">
        <v>2.8</v>
      </c>
      <c r="M20" s="384">
        <v>2.8</v>
      </c>
      <c r="N20" s="384">
        <v>2.8</v>
      </c>
    </row>
    <row r="21" spans="1:14" s="18" customFormat="1" ht="84" customHeight="1" x14ac:dyDescent="0.25">
      <c r="A21" s="55">
        <v>18</v>
      </c>
      <c r="B21" s="55" t="s">
        <v>22</v>
      </c>
      <c r="C21" s="445" t="s">
        <v>6427</v>
      </c>
      <c r="D21" s="446"/>
      <c r="E21" s="447"/>
      <c r="F21" s="385">
        <v>500</v>
      </c>
      <c r="G21" s="386">
        <v>350</v>
      </c>
      <c r="H21" s="386">
        <v>300</v>
      </c>
      <c r="I21" s="385">
        <v>2100</v>
      </c>
      <c r="J21" s="386">
        <v>1470</v>
      </c>
      <c r="K21" s="386">
        <v>1260</v>
      </c>
      <c r="L21" s="384">
        <v>4.2</v>
      </c>
      <c r="M21" s="384">
        <v>4.2</v>
      </c>
      <c r="N21" s="384">
        <v>4.2</v>
      </c>
    </row>
    <row r="22" spans="1:14" s="18" customFormat="1" ht="84" customHeight="1" x14ac:dyDescent="0.25">
      <c r="A22" s="55">
        <v>19</v>
      </c>
      <c r="B22" s="55" t="s">
        <v>92</v>
      </c>
      <c r="C22" s="445" t="s">
        <v>6428</v>
      </c>
      <c r="D22" s="446"/>
      <c r="E22" s="447"/>
      <c r="F22" s="385">
        <v>1300</v>
      </c>
      <c r="G22" s="386">
        <v>909.99999999999989</v>
      </c>
      <c r="H22" s="386">
        <v>780</v>
      </c>
      <c r="I22" s="385">
        <v>2800</v>
      </c>
      <c r="J22" s="386">
        <v>1959.9999999999998</v>
      </c>
      <c r="K22" s="386">
        <v>1680</v>
      </c>
      <c r="L22" s="384">
        <v>2.1538461538461537</v>
      </c>
      <c r="M22" s="384">
        <v>2.1538461538461537</v>
      </c>
      <c r="N22" s="384">
        <v>2.1538461538461537</v>
      </c>
    </row>
    <row r="23" spans="1:14" s="18" customFormat="1" ht="84" customHeight="1" x14ac:dyDescent="0.25">
      <c r="A23" s="55">
        <v>20</v>
      </c>
      <c r="B23" s="55" t="s">
        <v>93</v>
      </c>
      <c r="C23" s="445" t="s">
        <v>6429</v>
      </c>
      <c r="D23" s="446"/>
      <c r="E23" s="447"/>
      <c r="F23" s="385">
        <v>1000</v>
      </c>
      <c r="G23" s="386">
        <v>700</v>
      </c>
      <c r="H23" s="386">
        <v>600</v>
      </c>
      <c r="I23" s="385">
        <v>2240</v>
      </c>
      <c r="J23" s="386">
        <v>1568</v>
      </c>
      <c r="K23" s="386">
        <v>1344</v>
      </c>
      <c r="L23" s="384">
        <v>2.2400000000000002</v>
      </c>
      <c r="M23" s="384">
        <v>2.2400000000000002</v>
      </c>
      <c r="N23" s="384">
        <v>2.2400000000000002</v>
      </c>
    </row>
    <row r="24" spans="1:14" s="18" customFormat="1" ht="84" customHeight="1" x14ac:dyDescent="0.25">
      <c r="A24" s="55">
        <v>21</v>
      </c>
      <c r="B24" s="55" t="s">
        <v>94</v>
      </c>
      <c r="C24" s="445" t="s">
        <v>6430</v>
      </c>
      <c r="D24" s="446"/>
      <c r="E24" s="447"/>
      <c r="F24" s="385">
        <v>500</v>
      </c>
      <c r="G24" s="386">
        <v>350</v>
      </c>
      <c r="H24" s="386">
        <v>300</v>
      </c>
      <c r="I24" s="385">
        <v>1680</v>
      </c>
      <c r="J24" s="386">
        <v>1176</v>
      </c>
      <c r="K24" s="386">
        <v>1008</v>
      </c>
      <c r="L24" s="384">
        <v>3.36</v>
      </c>
      <c r="M24" s="384">
        <v>3.36</v>
      </c>
      <c r="N24" s="384">
        <v>3.36</v>
      </c>
    </row>
    <row r="25" spans="1:14" s="18" customFormat="1" ht="31.5" x14ac:dyDescent="0.25">
      <c r="A25" s="55">
        <v>22</v>
      </c>
      <c r="B25" s="55" t="s">
        <v>5464</v>
      </c>
      <c r="C25" s="56" t="s">
        <v>293</v>
      </c>
      <c r="D25" s="56" t="s">
        <v>5463</v>
      </c>
      <c r="E25" s="56" t="s">
        <v>5457</v>
      </c>
      <c r="F25" s="393">
        <v>1600</v>
      </c>
      <c r="G25" s="393">
        <v>1120</v>
      </c>
      <c r="H25" s="393">
        <v>960</v>
      </c>
      <c r="I25" s="393">
        <v>4500</v>
      </c>
      <c r="J25" s="393">
        <v>3150</v>
      </c>
      <c r="K25" s="393">
        <v>2700</v>
      </c>
      <c r="L25" s="394">
        <v>2.8125</v>
      </c>
      <c r="M25" s="394">
        <v>2.8125</v>
      </c>
      <c r="N25" s="394">
        <v>2.8125</v>
      </c>
    </row>
    <row r="26" spans="1:14" s="18" customFormat="1" ht="84" customHeight="1" x14ac:dyDescent="0.25">
      <c r="A26" s="55">
        <v>23</v>
      </c>
      <c r="B26" s="55" t="s">
        <v>20</v>
      </c>
      <c r="C26" s="452" t="s">
        <v>6431</v>
      </c>
      <c r="D26" s="453"/>
      <c r="E26" s="454"/>
      <c r="F26" s="385">
        <v>800</v>
      </c>
      <c r="G26" s="386">
        <v>560</v>
      </c>
      <c r="H26" s="386">
        <v>480</v>
      </c>
      <c r="I26" s="385">
        <v>2200</v>
      </c>
      <c r="J26" s="386">
        <v>1540</v>
      </c>
      <c r="K26" s="386">
        <v>1320</v>
      </c>
      <c r="L26" s="384">
        <v>2.75</v>
      </c>
      <c r="M26" s="384">
        <v>2.75</v>
      </c>
      <c r="N26" s="384">
        <v>2.75</v>
      </c>
    </row>
    <row r="27" spans="1:14" s="18" customFormat="1" ht="84" customHeight="1" x14ac:dyDescent="0.25">
      <c r="A27" s="55">
        <v>24</v>
      </c>
      <c r="B27" s="55" t="s">
        <v>21</v>
      </c>
      <c r="C27" s="455" t="s">
        <v>6432</v>
      </c>
      <c r="D27" s="456"/>
      <c r="E27" s="457"/>
      <c r="F27" s="385">
        <v>600</v>
      </c>
      <c r="G27" s="386">
        <v>420</v>
      </c>
      <c r="H27" s="386">
        <v>360</v>
      </c>
      <c r="I27" s="385">
        <v>1800</v>
      </c>
      <c r="J27" s="386">
        <v>1260</v>
      </c>
      <c r="K27" s="386">
        <v>1080</v>
      </c>
      <c r="L27" s="384">
        <v>3</v>
      </c>
      <c r="M27" s="384">
        <v>3</v>
      </c>
      <c r="N27" s="384">
        <v>3</v>
      </c>
    </row>
    <row r="28" spans="1:14" s="18" customFormat="1" ht="84" customHeight="1" x14ac:dyDescent="0.25">
      <c r="A28" s="55">
        <v>25</v>
      </c>
      <c r="B28" s="55" t="s">
        <v>22</v>
      </c>
      <c r="C28" s="455" t="s">
        <v>6433</v>
      </c>
      <c r="D28" s="456"/>
      <c r="E28" s="457"/>
      <c r="F28" s="385">
        <v>450</v>
      </c>
      <c r="G28" s="386">
        <v>315</v>
      </c>
      <c r="H28" s="386">
        <v>270</v>
      </c>
      <c r="I28" s="385">
        <v>1300</v>
      </c>
      <c r="J28" s="386">
        <v>909.99999999999989</v>
      </c>
      <c r="K28" s="386">
        <v>780</v>
      </c>
      <c r="L28" s="384">
        <v>2.8888888888888888</v>
      </c>
      <c r="M28" s="384">
        <v>2.8888888888888884</v>
      </c>
      <c r="N28" s="384">
        <v>2.8888888888888888</v>
      </c>
    </row>
    <row r="29" spans="1:14" s="18" customFormat="1" ht="84" customHeight="1" x14ac:dyDescent="0.25">
      <c r="A29" s="55">
        <v>26</v>
      </c>
      <c r="B29" s="55" t="s">
        <v>92</v>
      </c>
      <c r="C29" s="455" t="s">
        <v>6434</v>
      </c>
      <c r="D29" s="456"/>
      <c r="E29" s="457"/>
      <c r="F29" s="385">
        <v>800</v>
      </c>
      <c r="G29" s="386">
        <v>560</v>
      </c>
      <c r="H29" s="386">
        <v>480</v>
      </c>
      <c r="I29" s="385">
        <v>1760</v>
      </c>
      <c r="J29" s="386">
        <v>1232</v>
      </c>
      <c r="K29" s="386">
        <v>1056</v>
      </c>
      <c r="L29" s="384">
        <v>2.2000000000000002</v>
      </c>
      <c r="M29" s="384">
        <v>2.2000000000000002</v>
      </c>
      <c r="N29" s="384">
        <v>2.2000000000000002</v>
      </c>
    </row>
    <row r="30" spans="1:14" s="18" customFormat="1" ht="84" customHeight="1" x14ac:dyDescent="0.25">
      <c r="A30" s="55">
        <v>27</v>
      </c>
      <c r="B30" s="55" t="s">
        <v>93</v>
      </c>
      <c r="C30" s="455" t="s">
        <v>6435</v>
      </c>
      <c r="D30" s="456"/>
      <c r="E30" s="457"/>
      <c r="F30" s="385">
        <v>600</v>
      </c>
      <c r="G30" s="386">
        <v>420</v>
      </c>
      <c r="H30" s="386">
        <v>360</v>
      </c>
      <c r="I30" s="385">
        <v>1440</v>
      </c>
      <c r="J30" s="386">
        <v>1007.9999999999999</v>
      </c>
      <c r="K30" s="386">
        <v>864</v>
      </c>
      <c r="L30" s="384">
        <v>2.4</v>
      </c>
      <c r="M30" s="384">
        <v>2.4</v>
      </c>
      <c r="N30" s="384">
        <v>2.4</v>
      </c>
    </row>
    <row r="31" spans="1:14" s="18" customFormat="1" ht="84" customHeight="1" x14ac:dyDescent="0.25">
      <c r="A31" s="55">
        <v>28</v>
      </c>
      <c r="B31" s="55" t="s">
        <v>94</v>
      </c>
      <c r="C31" s="449" t="s">
        <v>6436</v>
      </c>
      <c r="D31" s="450"/>
      <c r="E31" s="451"/>
      <c r="F31" s="385">
        <v>450</v>
      </c>
      <c r="G31" s="386">
        <v>315</v>
      </c>
      <c r="H31" s="386">
        <v>270</v>
      </c>
      <c r="I31" s="385">
        <v>1040</v>
      </c>
      <c r="J31" s="386">
        <v>728</v>
      </c>
      <c r="K31" s="386">
        <v>624</v>
      </c>
      <c r="L31" s="384">
        <v>2.3111111111111109</v>
      </c>
      <c r="M31" s="384">
        <v>2.3111111111111109</v>
      </c>
      <c r="N31" s="384">
        <v>2.3111111111111109</v>
      </c>
    </row>
    <row r="32" spans="1:14" s="71" customFormat="1" ht="15.75" x14ac:dyDescent="0.25">
      <c r="A32" s="55">
        <v>29</v>
      </c>
      <c r="B32" s="55" t="s">
        <v>5506</v>
      </c>
      <c r="C32" s="56" t="s">
        <v>5457</v>
      </c>
      <c r="D32" s="56" t="s">
        <v>293</v>
      </c>
      <c r="E32" s="56" t="s">
        <v>5522</v>
      </c>
      <c r="F32" s="393">
        <v>1500</v>
      </c>
      <c r="G32" s="393">
        <v>1050</v>
      </c>
      <c r="H32" s="393">
        <v>900</v>
      </c>
      <c r="I32" s="393">
        <v>4200</v>
      </c>
      <c r="J32" s="393">
        <v>2940</v>
      </c>
      <c r="K32" s="393">
        <v>2520</v>
      </c>
      <c r="L32" s="394">
        <v>2.8</v>
      </c>
      <c r="M32" s="394">
        <v>2.8</v>
      </c>
      <c r="N32" s="394">
        <v>2.8</v>
      </c>
    </row>
    <row r="33" spans="1:14" s="71" customFormat="1" ht="84" customHeight="1" x14ac:dyDescent="0.25">
      <c r="A33" s="55">
        <v>30</v>
      </c>
      <c r="B33" s="55" t="s">
        <v>20</v>
      </c>
      <c r="C33" s="452" t="s">
        <v>6437</v>
      </c>
      <c r="D33" s="453"/>
      <c r="E33" s="454"/>
      <c r="F33" s="385">
        <v>750</v>
      </c>
      <c r="G33" s="386">
        <v>525</v>
      </c>
      <c r="H33" s="386">
        <v>450</v>
      </c>
      <c r="I33" s="385">
        <v>2100</v>
      </c>
      <c r="J33" s="386">
        <v>1470</v>
      </c>
      <c r="K33" s="386">
        <v>1260</v>
      </c>
      <c r="L33" s="384">
        <v>2.8</v>
      </c>
      <c r="M33" s="384">
        <v>2.8</v>
      </c>
      <c r="N33" s="384">
        <v>2.8</v>
      </c>
    </row>
    <row r="34" spans="1:14" s="71" customFormat="1" ht="84" customHeight="1" x14ac:dyDescent="0.25">
      <c r="A34" s="55">
        <v>31</v>
      </c>
      <c r="B34" s="55" t="s">
        <v>21</v>
      </c>
      <c r="C34" s="455" t="s">
        <v>6438</v>
      </c>
      <c r="D34" s="456"/>
      <c r="E34" s="457"/>
      <c r="F34" s="385">
        <v>600</v>
      </c>
      <c r="G34" s="386">
        <v>420</v>
      </c>
      <c r="H34" s="386">
        <v>360</v>
      </c>
      <c r="I34" s="385">
        <v>1700</v>
      </c>
      <c r="J34" s="386">
        <v>1190</v>
      </c>
      <c r="K34" s="386">
        <v>1020</v>
      </c>
      <c r="L34" s="384">
        <v>2.8333333333333335</v>
      </c>
      <c r="M34" s="384">
        <v>2.8333333333333335</v>
      </c>
      <c r="N34" s="384">
        <v>2.8333333333333335</v>
      </c>
    </row>
    <row r="35" spans="1:14" s="71" customFormat="1" ht="84" customHeight="1" x14ac:dyDescent="0.25">
      <c r="A35" s="55">
        <v>32</v>
      </c>
      <c r="B35" s="55" t="s">
        <v>22</v>
      </c>
      <c r="C35" s="455" t="s">
        <v>6439</v>
      </c>
      <c r="D35" s="456"/>
      <c r="E35" s="457"/>
      <c r="F35" s="385">
        <v>420</v>
      </c>
      <c r="G35" s="386">
        <v>294</v>
      </c>
      <c r="H35" s="386">
        <v>252</v>
      </c>
      <c r="I35" s="385">
        <v>1300</v>
      </c>
      <c r="J35" s="386">
        <v>909.99999999999989</v>
      </c>
      <c r="K35" s="386">
        <v>780</v>
      </c>
      <c r="L35" s="384">
        <v>3.0952380952380953</v>
      </c>
      <c r="M35" s="384">
        <v>3.0952380952380949</v>
      </c>
      <c r="N35" s="384">
        <v>3.0952380952380953</v>
      </c>
    </row>
    <row r="36" spans="1:14" s="71" customFormat="1" ht="84" customHeight="1" x14ac:dyDescent="0.25">
      <c r="A36" s="55">
        <v>33</v>
      </c>
      <c r="B36" s="55" t="s">
        <v>92</v>
      </c>
      <c r="C36" s="455" t="s">
        <v>6440</v>
      </c>
      <c r="D36" s="456"/>
      <c r="E36" s="457"/>
      <c r="F36" s="385">
        <v>750</v>
      </c>
      <c r="G36" s="386">
        <v>525</v>
      </c>
      <c r="H36" s="386">
        <v>450</v>
      </c>
      <c r="I36" s="385">
        <v>1680</v>
      </c>
      <c r="J36" s="386">
        <v>1176</v>
      </c>
      <c r="K36" s="386">
        <v>1008</v>
      </c>
      <c r="L36" s="384">
        <v>2.2400000000000002</v>
      </c>
      <c r="M36" s="384">
        <v>2.2400000000000002</v>
      </c>
      <c r="N36" s="384">
        <v>2.2400000000000002</v>
      </c>
    </row>
    <row r="37" spans="1:14" s="71" customFormat="1" ht="84" customHeight="1" x14ac:dyDescent="0.25">
      <c r="A37" s="55">
        <v>34</v>
      </c>
      <c r="B37" s="55" t="s">
        <v>93</v>
      </c>
      <c r="C37" s="455" t="s">
        <v>6441</v>
      </c>
      <c r="D37" s="456"/>
      <c r="E37" s="457"/>
      <c r="F37" s="385">
        <v>600</v>
      </c>
      <c r="G37" s="386">
        <v>420</v>
      </c>
      <c r="H37" s="386">
        <v>360</v>
      </c>
      <c r="I37" s="385">
        <v>1360</v>
      </c>
      <c r="J37" s="386">
        <v>951.99999999999989</v>
      </c>
      <c r="K37" s="386">
        <v>816</v>
      </c>
      <c r="L37" s="384">
        <v>2.2666666666666666</v>
      </c>
      <c r="M37" s="384">
        <v>2.2666666666666666</v>
      </c>
      <c r="N37" s="384">
        <v>2.2666666666666666</v>
      </c>
    </row>
    <row r="38" spans="1:14" s="71" customFormat="1" ht="84" customHeight="1" x14ac:dyDescent="0.25">
      <c r="A38" s="55">
        <v>35</v>
      </c>
      <c r="B38" s="55" t="s">
        <v>94</v>
      </c>
      <c r="C38" s="449" t="s">
        <v>6442</v>
      </c>
      <c r="D38" s="450"/>
      <c r="E38" s="451"/>
      <c r="F38" s="385">
        <v>420</v>
      </c>
      <c r="G38" s="386">
        <v>294</v>
      </c>
      <c r="H38" s="386">
        <v>252</v>
      </c>
      <c r="I38" s="385">
        <v>1040</v>
      </c>
      <c r="J38" s="386">
        <v>728</v>
      </c>
      <c r="K38" s="386">
        <v>624</v>
      </c>
      <c r="L38" s="384">
        <v>2.4761904761904763</v>
      </c>
      <c r="M38" s="384">
        <v>2.4761904761904763</v>
      </c>
      <c r="N38" s="384">
        <v>2.4761904761904763</v>
      </c>
    </row>
    <row r="39" spans="1:14" s="71" customFormat="1" ht="31.5" x14ac:dyDescent="0.25">
      <c r="A39" s="55">
        <v>36</v>
      </c>
      <c r="B39" s="55" t="s">
        <v>5518</v>
      </c>
      <c r="C39" s="56" t="s">
        <v>6383</v>
      </c>
      <c r="D39" s="56" t="s">
        <v>5439</v>
      </c>
      <c r="E39" s="56" t="s">
        <v>5503</v>
      </c>
      <c r="F39" s="393">
        <v>1600</v>
      </c>
      <c r="G39" s="393">
        <v>1120</v>
      </c>
      <c r="H39" s="393">
        <v>960</v>
      </c>
      <c r="I39" s="393">
        <v>4500</v>
      </c>
      <c r="J39" s="393">
        <v>3150</v>
      </c>
      <c r="K39" s="393">
        <v>2700</v>
      </c>
      <c r="L39" s="394">
        <v>2.8125</v>
      </c>
      <c r="M39" s="394">
        <v>2.8125</v>
      </c>
      <c r="N39" s="394">
        <v>2.8125</v>
      </c>
    </row>
    <row r="40" spans="1:14" s="71" customFormat="1" ht="84" customHeight="1" x14ac:dyDescent="0.25">
      <c r="A40" s="55">
        <v>37</v>
      </c>
      <c r="B40" s="55" t="s">
        <v>20</v>
      </c>
      <c r="C40" s="445" t="s">
        <v>6443</v>
      </c>
      <c r="D40" s="446"/>
      <c r="E40" s="447"/>
      <c r="F40" s="385">
        <v>900</v>
      </c>
      <c r="G40" s="386">
        <v>630</v>
      </c>
      <c r="H40" s="386">
        <v>540</v>
      </c>
      <c r="I40" s="385">
        <v>2200</v>
      </c>
      <c r="J40" s="386">
        <v>1540</v>
      </c>
      <c r="K40" s="386">
        <v>1320</v>
      </c>
      <c r="L40" s="384">
        <v>2.4444444444444446</v>
      </c>
      <c r="M40" s="384">
        <v>2.4444444444444446</v>
      </c>
      <c r="N40" s="384">
        <v>2.4444444444444446</v>
      </c>
    </row>
    <row r="41" spans="1:14" s="71" customFormat="1" ht="84" customHeight="1" x14ac:dyDescent="0.25">
      <c r="A41" s="55">
        <v>38</v>
      </c>
      <c r="B41" s="55" t="s">
        <v>21</v>
      </c>
      <c r="C41" s="445" t="s">
        <v>6444</v>
      </c>
      <c r="D41" s="446"/>
      <c r="E41" s="447"/>
      <c r="F41" s="385">
        <v>650</v>
      </c>
      <c r="G41" s="386">
        <v>454.99999999999994</v>
      </c>
      <c r="H41" s="386">
        <v>390</v>
      </c>
      <c r="I41" s="385">
        <v>1800</v>
      </c>
      <c r="J41" s="386">
        <v>1260</v>
      </c>
      <c r="K41" s="386">
        <v>1080</v>
      </c>
      <c r="L41" s="384">
        <v>2.7692307692307692</v>
      </c>
      <c r="M41" s="384">
        <v>2.7692307692307696</v>
      </c>
      <c r="N41" s="384">
        <v>2.7692307692307692</v>
      </c>
    </row>
    <row r="42" spans="1:14" s="71" customFormat="1" ht="84" customHeight="1" x14ac:dyDescent="0.25">
      <c r="A42" s="55">
        <v>39</v>
      </c>
      <c r="B42" s="55" t="s">
        <v>22</v>
      </c>
      <c r="C42" s="445" t="s">
        <v>6445</v>
      </c>
      <c r="D42" s="446"/>
      <c r="E42" s="447"/>
      <c r="F42" s="385">
        <v>420</v>
      </c>
      <c r="G42" s="386">
        <v>294</v>
      </c>
      <c r="H42" s="386">
        <v>252</v>
      </c>
      <c r="I42" s="385">
        <v>1300</v>
      </c>
      <c r="J42" s="386">
        <v>909.99999999999989</v>
      </c>
      <c r="K42" s="386">
        <v>780</v>
      </c>
      <c r="L42" s="384">
        <v>3.0952380952380953</v>
      </c>
      <c r="M42" s="384">
        <v>3.0952380952380949</v>
      </c>
      <c r="N42" s="384">
        <v>3.0952380952380953</v>
      </c>
    </row>
    <row r="43" spans="1:14" s="71" customFormat="1" ht="84" customHeight="1" x14ac:dyDescent="0.25">
      <c r="A43" s="55">
        <v>40</v>
      </c>
      <c r="B43" s="55" t="s">
        <v>92</v>
      </c>
      <c r="C43" s="445" t="s">
        <v>6446</v>
      </c>
      <c r="D43" s="446"/>
      <c r="E43" s="447"/>
      <c r="F43" s="385">
        <v>900</v>
      </c>
      <c r="G43" s="386">
        <v>630</v>
      </c>
      <c r="H43" s="386">
        <v>540</v>
      </c>
      <c r="I43" s="385">
        <v>1760</v>
      </c>
      <c r="J43" s="386">
        <v>1232</v>
      </c>
      <c r="K43" s="386">
        <v>1056</v>
      </c>
      <c r="L43" s="384">
        <v>1.9555555555555555</v>
      </c>
      <c r="M43" s="384">
        <v>1.9555555555555555</v>
      </c>
      <c r="N43" s="384">
        <v>1.9555555555555555</v>
      </c>
    </row>
    <row r="44" spans="1:14" s="71" customFormat="1" ht="84" customHeight="1" x14ac:dyDescent="0.25">
      <c r="A44" s="55">
        <v>41</v>
      </c>
      <c r="B44" s="55" t="s">
        <v>93</v>
      </c>
      <c r="C44" s="445" t="s">
        <v>6447</v>
      </c>
      <c r="D44" s="446"/>
      <c r="E44" s="447"/>
      <c r="F44" s="385">
        <v>650</v>
      </c>
      <c r="G44" s="386">
        <v>454.99999999999994</v>
      </c>
      <c r="H44" s="386">
        <v>390</v>
      </c>
      <c r="I44" s="385">
        <v>1440</v>
      </c>
      <c r="J44" s="386">
        <v>1007.9999999999999</v>
      </c>
      <c r="K44" s="386">
        <v>864</v>
      </c>
      <c r="L44" s="384">
        <v>2.2153846153846155</v>
      </c>
      <c r="M44" s="384">
        <v>2.2153846153846155</v>
      </c>
      <c r="N44" s="384">
        <v>2.2153846153846155</v>
      </c>
    </row>
    <row r="45" spans="1:14" s="71" customFormat="1" ht="84" customHeight="1" x14ac:dyDescent="0.25">
      <c r="A45" s="55">
        <v>42</v>
      </c>
      <c r="B45" s="55" t="s">
        <v>94</v>
      </c>
      <c r="C45" s="445" t="s">
        <v>6448</v>
      </c>
      <c r="D45" s="446"/>
      <c r="E45" s="447"/>
      <c r="F45" s="385">
        <v>420</v>
      </c>
      <c r="G45" s="386">
        <v>294</v>
      </c>
      <c r="H45" s="386">
        <v>252</v>
      </c>
      <c r="I45" s="385">
        <v>1040</v>
      </c>
      <c r="J45" s="386">
        <v>728</v>
      </c>
      <c r="K45" s="386">
        <v>624</v>
      </c>
      <c r="L45" s="384">
        <v>2.4761904761904763</v>
      </c>
      <c r="M45" s="384">
        <v>2.4761904761904763</v>
      </c>
      <c r="N45" s="384">
        <v>2.4761904761904763</v>
      </c>
    </row>
    <row r="46" spans="1:14" s="71" customFormat="1" ht="31.5" x14ac:dyDescent="0.25">
      <c r="A46" s="55">
        <v>43</v>
      </c>
      <c r="B46" s="55" t="s">
        <v>6412</v>
      </c>
      <c r="C46" s="56" t="s">
        <v>6383</v>
      </c>
      <c r="D46" s="56" t="s">
        <v>5503</v>
      </c>
      <c r="E46" s="56" t="s">
        <v>6384</v>
      </c>
      <c r="F46" s="393">
        <v>1400</v>
      </c>
      <c r="G46" s="393">
        <v>979.99999999999989</v>
      </c>
      <c r="H46" s="393">
        <v>840</v>
      </c>
      <c r="I46" s="393">
        <v>3900</v>
      </c>
      <c r="J46" s="393">
        <v>2730</v>
      </c>
      <c r="K46" s="393">
        <v>2340</v>
      </c>
      <c r="L46" s="394">
        <v>2.7857142857142856</v>
      </c>
      <c r="M46" s="394">
        <v>2.785714285714286</v>
      </c>
      <c r="N46" s="394">
        <v>2.7857142857142856</v>
      </c>
    </row>
    <row r="47" spans="1:14" s="71" customFormat="1" ht="84" customHeight="1" x14ac:dyDescent="0.25">
      <c r="A47" s="55">
        <v>44</v>
      </c>
      <c r="B47" s="55" t="s">
        <v>20</v>
      </c>
      <c r="C47" s="445" t="s">
        <v>6449</v>
      </c>
      <c r="D47" s="446"/>
      <c r="E47" s="447"/>
      <c r="F47" s="385">
        <v>900</v>
      </c>
      <c r="G47" s="386">
        <v>630</v>
      </c>
      <c r="H47" s="386">
        <v>540</v>
      </c>
      <c r="I47" s="385">
        <v>2000</v>
      </c>
      <c r="J47" s="386">
        <v>1400</v>
      </c>
      <c r="K47" s="386">
        <v>1200</v>
      </c>
      <c r="L47" s="384">
        <v>2.2222222222222223</v>
      </c>
      <c r="M47" s="384">
        <v>2.2222222222222223</v>
      </c>
      <c r="N47" s="384">
        <v>2.2222222222222223</v>
      </c>
    </row>
    <row r="48" spans="1:14" s="71" customFormat="1" ht="84" customHeight="1" x14ac:dyDescent="0.25">
      <c r="A48" s="55">
        <v>45</v>
      </c>
      <c r="B48" s="55" t="s">
        <v>21</v>
      </c>
      <c r="C48" s="445" t="s">
        <v>6450</v>
      </c>
      <c r="D48" s="446"/>
      <c r="E48" s="447"/>
      <c r="F48" s="385">
        <v>600</v>
      </c>
      <c r="G48" s="386">
        <v>420</v>
      </c>
      <c r="H48" s="386">
        <v>360</v>
      </c>
      <c r="I48" s="385">
        <v>1600</v>
      </c>
      <c r="J48" s="386">
        <v>1120</v>
      </c>
      <c r="K48" s="386">
        <v>960</v>
      </c>
      <c r="L48" s="384">
        <v>2.6666666666666665</v>
      </c>
      <c r="M48" s="384">
        <v>2.6666666666666665</v>
      </c>
      <c r="N48" s="384">
        <v>2.6666666666666665</v>
      </c>
    </row>
    <row r="49" spans="1:14" s="71" customFormat="1" ht="84" customHeight="1" x14ac:dyDescent="0.25">
      <c r="A49" s="55">
        <v>46</v>
      </c>
      <c r="B49" s="55" t="s">
        <v>22</v>
      </c>
      <c r="C49" s="445" t="s">
        <v>6451</v>
      </c>
      <c r="D49" s="446"/>
      <c r="E49" s="447"/>
      <c r="F49" s="385">
        <v>420</v>
      </c>
      <c r="G49" s="386">
        <v>294</v>
      </c>
      <c r="H49" s="386">
        <v>252</v>
      </c>
      <c r="I49" s="385">
        <v>1200</v>
      </c>
      <c r="J49" s="386">
        <v>840</v>
      </c>
      <c r="K49" s="386">
        <v>720</v>
      </c>
      <c r="L49" s="384">
        <v>2.8571428571428572</v>
      </c>
      <c r="M49" s="384">
        <v>2.8571428571428572</v>
      </c>
      <c r="N49" s="384">
        <v>2.8571428571428572</v>
      </c>
    </row>
    <row r="50" spans="1:14" s="71" customFormat="1" ht="84" customHeight="1" x14ac:dyDescent="0.25">
      <c r="A50" s="55">
        <v>47</v>
      </c>
      <c r="B50" s="55" t="s">
        <v>92</v>
      </c>
      <c r="C50" s="445" t="s">
        <v>6452</v>
      </c>
      <c r="D50" s="446"/>
      <c r="E50" s="447"/>
      <c r="F50" s="385">
        <v>900</v>
      </c>
      <c r="G50" s="386">
        <v>630</v>
      </c>
      <c r="H50" s="386">
        <v>540</v>
      </c>
      <c r="I50" s="385">
        <v>1600</v>
      </c>
      <c r="J50" s="386">
        <v>1120</v>
      </c>
      <c r="K50" s="386">
        <v>960</v>
      </c>
      <c r="L50" s="384">
        <v>1.7777777777777777</v>
      </c>
      <c r="M50" s="384">
        <v>1.7777777777777777</v>
      </c>
      <c r="N50" s="384">
        <v>1.7777777777777777</v>
      </c>
    </row>
    <row r="51" spans="1:14" s="71" customFormat="1" ht="84" customHeight="1" x14ac:dyDescent="0.25">
      <c r="A51" s="55">
        <v>48</v>
      </c>
      <c r="B51" s="55" t="s">
        <v>93</v>
      </c>
      <c r="C51" s="445" t="s">
        <v>6453</v>
      </c>
      <c r="D51" s="446"/>
      <c r="E51" s="447"/>
      <c r="F51" s="385">
        <v>600</v>
      </c>
      <c r="G51" s="386">
        <v>420</v>
      </c>
      <c r="H51" s="386">
        <v>360</v>
      </c>
      <c r="I51" s="385">
        <v>1280</v>
      </c>
      <c r="J51" s="386">
        <v>896</v>
      </c>
      <c r="K51" s="386">
        <v>768</v>
      </c>
      <c r="L51" s="384">
        <v>2.1333333333333333</v>
      </c>
      <c r="M51" s="384">
        <v>2.1333333333333333</v>
      </c>
      <c r="N51" s="384">
        <v>2.1333333333333333</v>
      </c>
    </row>
    <row r="52" spans="1:14" s="71" customFormat="1" ht="84" customHeight="1" x14ac:dyDescent="0.25">
      <c r="A52" s="55">
        <v>49</v>
      </c>
      <c r="B52" s="55" t="s">
        <v>94</v>
      </c>
      <c r="C52" s="445" t="s">
        <v>6454</v>
      </c>
      <c r="D52" s="446"/>
      <c r="E52" s="447"/>
      <c r="F52" s="385">
        <v>420</v>
      </c>
      <c r="G52" s="386">
        <v>294</v>
      </c>
      <c r="H52" s="386">
        <v>252</v>
      </c>
      <c r="I52" s="385">
        <v>960</v>
      </c>
      <c r="J52" s="386">
        <v>672</v>
      </c>
      <c r="K52" s="386">
        <v>576</v>
      </c>
      <c r="L52" s="384">
        <v>2.2857142857142856</v>
      </c>
      <c r="M52" s="384">
        <v>2.2857142857142856</v>
      </c>
      <c r="N52" s="384">
        <v>2.2857142857142856</v>
      </c>
    </row>
    <row r="53" spans="1:14" s="71" customFormat="1" ht="15.75" x14ac:dyDescent="0.25">
      <c r="A53" s="55">
        <v>50</v>
      </c>
      <c r="B53" s="55" t="s">
        <v>5528</v>
      </c>
      <c r="C53" s="56" t="s">
        <v>317</v>
      </c>
      <c r="D53" s="56" t="s">
        <v>147</v>
      </c>
      <c r="E53" s="56" t="s">
        <v>5566</v>
      </c>
      <c r="F53" s="393">
        <v>1800</v>
      </c>
      <c r="G53" s="393">
        <v>1260</v>
      </c>
      <c r="H53" s="393">
        <v>1080</v>
      </c>
      <c r="I53" s="393">
        <v>5000</v>
      </c>
      <c r="J53" s="393">
        <v>3500</v>
      </c>
      <c r="K53" s="393">
        <v>3000</v>
      </c>
      <c r="L53" s="394">
        <v>2.7777777777777777</v>
      </c>
      <c r="M53" s="394">
        <v>2.7777777777777777</v>
      </c>
      <c r="N53" s="394">
        <v>2.7777777777777777</v>
      </c>
    </row>
    <row r="54" spans="1:14" s="71" customFormat="1" ht="84" customHeight="1" x14ac:dyDescent="0.25">
      <c r="A54" s="55">
        <v>51</v>
      </c>
      <c r="B54" s="55" t="s">
        <v>20</v>
      </c>
      <c r="C54" s="445" t="s">
        <v>6455</v>
      </c>
      <c r="D54" s="446"/>
      <c r="E54" s="447"/>
      <c r="F54" s="385">
        <v>900</v>
      </c>
      <c r="G54" s="386">
        <v>630</v>
      </c>
      <c r="H54" s="386">
        <v>540</v>
      </c>
      <c r="I54" s="385">
        <v>2500</v>
      </c>
      <c r="J54" s="386">
        <v>1750</v>
      </c>
      <c r="K54" s="386">
        <v>1500</v>
      </c>
      <c r="L54" s="384">
        <v>2.7777777777777777</v>
      </c>
      <c r="M54" s="384">
        <v>2.7777777777777777</v>
      </c>
      <c r="N54" s="384">
        <v>2.7777777777777777</v>
      </c>
    </row>
    <row r="55" spans="1:14" s="71" customFormat="1" ht="84" customHeight="1" x14ac:dyDescent="0.25">
      <c r="A55" s="55">
        <v>52</v>
      </c>
      <c r="B55" s="55" t="s">
        <v>21</v>
      </c>
      <c r="C55" s="445" t="s">
        <v>6456</v>
      </c>
      <c r="D55" s="446"/>
      <c r="E55" s="447"/>
      <c r="F55" s="385">
        <v>650</v>
      </c>
      <c r="G55" s="386">
        <v>454.99999999999994</v>
      </c>
      <c r="H55" s="386">
        <v>390</v>
      </c>
      <c r="I55" s="385">
        <v>2000</v>
      </c>
      <c r="J55" s="386">
        <v>1400</v>
      </c>
      <c r="K55" s="386">
        <v>1200</v>
      </c>
      <c r="L55" s="384">
        <v>3.0769230769230771</v>
      </c>
      <c r="M55" s="384">
        <v>3.0769230769230771</v>
      </c>
      <c r="N55" s="384">
        <v>3.0769230769230771</v>
      </c>
    </row>
    <row r="56" spans="1:14" s="71" customFormat="1" ht="84" customHeight="1" x14ac:dyDescent="0.25">
      <c r="A56" s="55">
        <v>53</v>
      </c>
      <c r="B56" s="55" t="s">
        <v>22</v>
      </c>
      <c r="C56" s="445" t="s">
        <v>6457</v>
      </c>
      <c r="D56" s="446"/>
      <c r="E56" s="447"/>
      <c r="F56" s="385">
        <v>420</v>
      </c>
      <c r="G56" s="386">
        <v>294</v>
      </c>
      <c r="H56" s="386">
        <v>252</v>
      </c>
      <c r="I56" s="385">
        <v>1500</v>
      </c>
      <c r="J56" s="386">
        <v>1050</v>
      </c>
      <c r="K56" s="386">
        <v>900</v>
      </c>
      <c r="L56" s="384">
        <v>3.5714285714285716</v>
      </c>
      <c r="M56" s="384">
        <v>3.5714285714285716</v>
      </c>
      <c r="N56" s="384">
        <v>3.5714285714285716</v>
      </c>
    </row>
    <row r="57" spans="1:14" s="71" customFormat="1" ht="84" customHeight="1" x14ac:dyDescent="0.25">
      <c r="A57" s="55">
        <v>54</v>
      </c>
      <c r="B57" s="55" t="s">
        <v>92</v>
      </c>
      <c r="C57" s="445" t="s">
        <v>6458</v>
      </c>
      <c r="D57" s="446"/>
      <c r="E57" s="447"/>
      <c r="F57" s="385">
        <v>900</v>
      </c>
      <c r="G57" s="386">
        <v>630</v>
      </c>
      <c r="H57" s="386">
        <v>540</v>
      </c>
      <c r="I57" s="385">
        <v>2000</v>
      </c>
      <c r="J57" s="386">
        <v>1400</v>
      </c>
      <c r="K57" s="386">
        <v>1200</v>
      </c>
      <c r="L57" s="384">
        <v>2.2222222222222223</v>
      </c>
      <c r="M57" s="384">
        <v>2.2222222222222223</v>
      </c>
      <c r="N57" s="384">
        <v>2.2222222222222223</v>
      </c>
    </row>
    <row r="58" spans="1:14" s="71" customFormat="1" ht="84" customHeight="1" x14ac:dyDescent="0.25">
      <c r="A58" s="55">
        <v>55</v>
      </c>
      <c r="B58" s="55" t="s">
        <v>93</v>
      </c>
      <c r="C58" s="445" t="s">
        <v>6459</v>
      </c>
      <c r="D58" s="446"/>
      <c r="E58" s="447"/>
      <c r="F58" s="385">
        <v>650</v>
      </c>
      <c r="G58" s="386">
        <v>454.99999999999994</v>
      </c>
      <c r="H58" s="386">
        <v>390</v>
      </c>
      <c r="I58" s="385">
        <v>1600</v>
      </c>
      <c r="J58" s="386">
        <v>1120</v>
      </c>
      <c r="K58" s="386">
        <v>960</v>
      </c>
      <c r="L58" s="384">
        <v>2.4615384615384617</v>
      </c>
      <c r="M58" s="384">
        <v>2.4615384615384617</v>
      </c>
      <c r="N58" s="384">
        <v>2.4615384615384617</v>
      </c>
    </row>
    <row r="59" spans="1:14" s="71" customFormat="1" ht="84" customHeight="1" x14ac:dyDescent="0.25">
      <c r="A59" s="55">
        <v>56</v>
      </c>
      <c r="B59" s="55" t="s">
        <v>94</v>
      </c>
      <c r="C59" s="445" t="s">
        <v>6460</v>
      </c>
      <c r="D59" s="446"/>
      <c r="E59" s="447"/>
      <c r="F59" s="385">
        <v>420</v>
      </c>
      <c r="G59" s="386">
        <v>294</v>
      </c>
      <c r="H59" s="386">
        <v>252</v>
      </c>
      <c r="I59" s="385">
        <v>1200</v>
      </c>
      <c r="J59" s="386">
        <v>840</v>
      </c>
      <c r="K59" s="386">
        <v>720</v>
      </c>
      <c r="L59" s="384">
        <v>2.8571428571428572</v>
      </c>
      <c r="M59" s="384">
        <v>2.8571428571428572</v>
      </c>
      <c r="N59" s="384">
        <v>2.8571428571428572</v>
      </c>
    </row>
    <row r="60" spans="1:14" s="71" customFormat="1" ht="31.5" x14ac:dyDescent="0.25">
      <c r="A60" s="55">
        <v>57</v>
      </c>
      <c r="B60" s="55" t="s">
        <v>5569</v>
      </c>
      <c r="C60" s="56" t="s">
        <v>5566</v>
      </c>
      <c r="D60" s="56" t="s">
        <v>5567</v>
      </c>
      <c r="E60" s="56" t="s">
        <v>5571</v>
      </c>
      <c r="F60" s="393">
        <v>1400</v>
      </c>
      <c r="G60" s="393">
        <v>979.99999999999989</v>
      </c>
      <c r="H60" s="393">
        <v>840</v>
      </c>
      <c r="I60" s="393">
        <v>3900</v>
      </c>
      <c r="J60" s="393">
        <v>2730</v>
      </c>
      <c r="K60" s="393">
        <v>2340</v>
      </c>
      <c r="L60" s="394">
        <v>2.7857142857142856</v>
      </c>
      <c r="M60" s="394">
        <v>2.785714285714286</v>
      </c>
      <c r="N60" s="394">
        <v>2.7857142857142856</v>
      </c>
    </row>
    <row r="61" spans="1:14" s="71" customFormat="1" ht="84" customHeight="1" x14ac:dyDescent="0.25">
      <c r="A61" s="55">
        <v>58</v>
      </c>
      <c r="B61" s="55" t="s">
        <v>20</v>
      </c>
      <c r="C61" s="445" t="s">
        <v>6461</v>
      </c>
      <c r="D61" s="446"/>
      <c r="E61" s="447"/>
      <c r="F61" s="385">
        <v>900</v>
      </c>
      <c r="G61" s="386">
        <v>630</v>
      </c>
      <c r="H61" s="386">
        <v>540</v>
      </c>
      <c r="I61" s="385">
        <v>2000</v>
      </c>
      <c r="J61" s="386">
        <v>1400</v>
      </c>
      <c r="K61" s="386">
        <v>1200</v>
      </c>
      <c r="L61" s="384">
        <v>2.2222222222222223</v>
      </c>
      <c r="M61" s="384">
        <v>2.2222222222222223</v>
      </c>
      <c r="N61" s="384">
        <v>2.2222222222222223</v>
      </c>
    </row>
    <row r="62" spans="1:14" s="71" customFormat="1" ht="84" customHeight="1" x14ac:dyDescent="0.25">
      <c r="A62" s="55">
        <v>59</v>
      </c>
      <c r="B62" s="55" t="s">
        <v>21</v>
      </c>
      <c r="C62" s="445" t="s">
        <v>6462</v>
      </c>
      <c r="D62" s="446"/>
      <c r="E62" s="447"/>
      <c r="F62" s="385">
        <v>600</v>
      </c>
      <c r="G62" s="386">
        <v>420</v>
      </c>
      <c r="H62" s="386">
        <v>360</v>
      </c>
      <c r="I62" s="385">
        <v>1600</v>
      </c>
      <c r="J62" s="386">
        <v>1120</v>
      </c>
      <c r="K62" s="386">
        <v>960</v>
      </c>
      <c r="L62" s="384">
        <v>2.6666666666666665</v>
      </c>
      <c r="M62" s="384">
        <v>2.6666666666666665</v>
      </c>
      <c r="N62" s="384">
        <v>2.6666666666666665</v>
      </c>
    </row>
    <row r="63" spans="1:14" s="71" customFormat="1" ht="84" customHeight="1" x14ac:dyDescent="0.25">
      <c r="A63" s="55">
        <v>60</v>
      </c>
      <c r="B63" s="55" t="s">
        <v>22</v>
      </c>
      <c r="C63" s="445" t="s">
        <v>6463</v>
      </c>
      <c r="D63" s="446"/>
      <c r="E63" s="447"/>
      <c r="F63" s="385">
        <v>420</v>
      </c>
      <c r="G63" s="386">
        <v>294</v>
      </c>
      <c r="H63" s="386">
        <v>252</v>
      </c>
      <c r="I63" s="385">
        <v>1200</v>
      </c>
      <c r="J63" s="386">
        <v>840</v>
      </c>
      <c r="K63" s="386">
        <v>720</v>
      </c>
      <c r="L63" s="384">
        <v>2.8571428571428572</v>
      </c>
      <c r="M63" s="384">
        <v>2.8571428571428572</v>
      </c>
      <c r="N63" s="384">
        <v>2.8571428571428572</v>
      </c>
    </row>
    <row r="64" spans="1:14" s="71" customFormat="1" ht="84" customHeight="1" x14ac:dyDescent="0.25">
      <c r="A64" s="55">
        <v>61</v>
      </c>
      <c r="B64" s="55" t="s">
        <v>92</v>
      </c>
      <c r="C64" s="445" t="s">
        <v>6464</v>
      </c>
      <c r="D64" s="446"/>
      <c r="E64" s="447"/>
      <c r="F64" s="385">
        <v>900</v>
      </c>
      <c r="G64" s="386">
        <v>630</v>
      </c>
      <c r="H64" s="386">
        <v>540</v>
      </c>
      <c r="I64" s="385">
        <v>1600</v>
      </c>
      <c r="J64" s="386">
        <v>1120</v>
      </c>
      <c r="K64" s="386">
        <v>960</v>
      </c>
      <c r="L64" s="384">
        <v>1.7777777777777777</v>
      </c>
      <c r="M64" s="384">
        <v>1.7777777777777777</v>
      </c>
      <c r="N64" s="384">
        <v>1.7777777777777777</v>
      </c>
    </row>
    <row r="65" spans="1:14" s="71" customFormat="1" ht="84" customHeight="1" x14ac:dyDescent="0.25">
      <c r="A65" s="55">
        <v>62</v>
      </c>
      <c r="B65" s="55" t="s">
        <v>93</v>
      </c>
      <c r="C65" s="445" t="s">
        <v>6465</v>
      </c>
      <c r="D65" s="446"/>
      <c r="E65" s="447"/>
      <c r="F65" s="385">
        <v>600</v>
      </c>
      <c r="G65" s="386">
        <v>420</v>
      </c>
      <c r="H65" s="386">
        <v>360</v>
      </c>
      <c r="I65" s="385">
        <v>1280</v>
      </c>
      <c r="J65" s="386">
        <v>896</v>
      </c>
      <c r="K65" s="386">
        <v>768</v>
      </c>
      <c r="L65" s="384">
        <v>2.1333333333333333</v>
      </c>
      <c r="M65" s="384">
        <v>2.1333333333333333</v>
      </c>
      <c r="N65" s="384">
        <v>2.1333333333333333</v>
      </c>
    </row>
    <row r="66" spans="1:14" s="71" customFormat="1" ht="84" customHeight="1" x14ac:dyDescent="0.25">
      <c r="A66" s="55">
        <v>63</v>
      </c>
      <c r="B66" s="55" t="s">
        <v>94</v>
      </c>
      <c r="C66" s="445" t="s">
        <v>6466</v>
      </c>
      <c r="D66" s="446"/>
      <c r="E66" s="447"/>
      <c r="F66" s="385">
        <v>420</v>
      </c>
      <c r="G66" s="386">
        <v>294</v>
      </c>
      <c r="H66" s="386">
        <v>252</v>
      </c>
      <c r="I66" s="385">
        <v>960</v>
      </c>
      <c r="J66" s="386">
        <v>672</v>
      </c>
      <c r="K66" s="386">
        <v>576</v>
      </c>
      <c r="L66" s="384">
        <v>2.2857142857142856</v>
      </c>
      <c r="M66" s="384">
        <v>2.2857142857142856</v>
      </c>
      <c r="N66" s="384">
        <v>2.2857142857142856</v>
      </c>
    </row>
    <row r="67" spans="1:14" s="18" customFormat="1" ht="31.5" x14ac:dyDescent="0.25">
      <c r="A67" s="55">
        <v>64</v>
      </c>
      <c r="B67" s="55" t="s">
        <v>5572</v>
      </c>
      <c r="C67" s="56" t="s">
        <v>5566</v>
      </c>
      <c r="D67" s="56" t="s">
        <v>5571</v>
      </c>
      <c r="E67" s="56" t="s">
        <v>5574</v>
      </c>
      <c r="F67" s="393">
        <v>1200</v>
      </c>
      <c r="G67" s="393">
        <v>840</v>
      </c>
      <c r="H67" s="393">
        <v>720</v>
      </c>
      <c r="I67" s="393">
        <v>3400</v>
      </c>
      <c r="J67" s="393">
        <v>2380</v>
      </c>
      <c r="K67" s="393">
        <v>2040</v>
      </c>
      <c r="L67" s="394">
        <v>2.8333333333333335</v>
      </c>
      <c r="M67" s="394">
        <v>2.8333333333333335</v>
      </c>
      <c r="N67" s="394">
        <v>2.8333333333333335</v>
      </c>
    </row>
    <row r="68" spans="1:14" s="18" customFormat="1" ht="84" customHeight="1" x14ac:dyDescent="0.25">
      <c r="A68" s="55">
        <v>65</v>
      </c>
      <c r="B68" s="55" t="s">
        <v>20</v>
      </c>
      <c r="C68" s="445" t="s">
        <v>6467</v>
      </c>
      <c r="D68" s="446"/>
      <c r="E68" s="447"/>
      <c r="F68" s="385">
        <v>600</v>
      </c>
      <c r="G68" s="386">
        <v>420</v>
      </c>
      <c r="H68" s="386">
        <v>360</v>
      </c>
      <c r="I68" s="385">
        <v>1700</v>
      </c>
      <c r="J68" s="386">
        <v>1190</v>
      </c>
      <c r="K68" s="386">
        <v>1020</v>
      </c>
      <c r="L68" s="384">
        <v>2.8333333333333335</v>
      </c>
      <c r="M68" s="384">
        <v>2.8333333333333335</v>
      </c>
      <c r="N68" s="384">
        <v>2.8333333333333335</v>
      </c>
    </row>
    <row r="69" spans="1:14" s="18" customFormat="1" ht="84" customHeight="1" x14ac:dyDescent="0.25">
      <c r="A69" s="55">
        <v>66</v>
      </c>
      <c r="B69" s="55" t="s">
        <v>21</v>
      </c>
      <c r="C69" s="445" t="s">
        <v>6468</v>
      </c>
      <c r="D69" s="446"/>
      <c r="E69" s="447"/>
      <c r="F69" s="385">
        <v>500</v>
      </c>
      <c r="G69" s="386">
        <v>350</v>
      </c>
      <c r="H69" s="386">
        <v>300</v>
      </c>
      <c r="I69" s="385">
        <v>1300</v>
      </c>
      <c r="J69" s="386">
        <v>909.99999999999989</v>
      </c>
      <c r="K69" s="386">
        <v>780</v>
      </c>
      <c r="L69" s="384">
        <v>2.6</v>
      </c>
      <c r="M69" s="384">
        <v>2.5999999999999996</v>
      </c>
      <c r="N69" s="384">
        <v>2.6</v>
      </c>
    </row>
    <row r="70" spans="1:14" s="18" customFormat="1" ht="84" customHeight="1" x14ac:dyDescent="0.25">
      <c r="A70" s="55">
        <v>67</v>
      </c>
      <c r="B70" s="55" t="s">
        <v>22</v>
      </c>
      <c r="C70" s="445" t="s">
        <v>6469</v>
      </c>
      <c r="D70" s="446"/>
      <c r="E70" s="447"/>
      <c r="F70" s="385">
        <v>400</v>
      </c>
      <c r="G70" s="386">
        <v>280</v>
      </c>
      <c r="H70" s="386">
        <v>240</v>
      </c>
      <c r="I70" s="385">
        <v>1000</v>
      </c>
      <c r="J70" s="386">
        <v>700</v>
      </c>
      <c r="K70" s="386">
        <v>600</v>
      </c>
      <c r="L70" s="384">
        <v>2.5</v>
      </c>
      <c r="M70" s="384">
        <v>2.5</v>
      </c>
      <c r="N70" s="384">
        <v>2.5</v>
      </c>
    </row>
    <row r="71" spans="1:14" s="18" customFormat="1" ht="84" customHeight="1" x14ac:dyDescent="0.25">
      <c r="A71" s="55">
        <v>68</v>
      </c>
      <c r="B71" s="55" t="s">
        <v>92</v>
      </c>
      <c r="C71" s="445" t="s">
        <v>6470</v>
      </c>
      <c r="D71" s="446"/>
      <c r="E71" s="447"/>
      <c r="F71" s="385">
        <v>600</v>
      </c>
      <c r="G71" s="386">
        <v>420</v>
      </c>
      <c r="H71" s="386">
        <v>360</v>
      </c>
      <c r="I71" s="385">
        <v>1360</v>
      </c>
      <c r="J71" s="386">
        <v>951.99999999999989</v>
      </c>
      <c r="K71" s="386">
        <v>816</v>
      </c>
      <c r="L71" s="384">
        <v>2.2666666666666666</v>
      </c>
      <c r="M71" s="384">
        <v>2.2666666666666666</v>
      </c>
      <c r="N71" s="384">
        <v>2.2666666666666666</v>
      </c>
    </row>
    <row r="72" spans="1:14" s="18" customFormat="1" ht="84" customHeight="1" x14ac:dyDescent="0.25">
      <c r="A72" s="55">
        <v>69</v>
      </c>
      <c r="B72" s="55" t="s">
        <v>93</v>
      </c>
      <c r="C72" s="445" t="s">
        <v>6471</v>
      </c>
      <c r="D72" s="446"/>
      <c r="E72" s="447"/>
      <c r="F72" s="385">
        <v>500</v>
      </c>
      <c r="G72" s="386">
        <v>350</v>
      </c>
      <c r="H72" s="386">
        <v>300</v>
      </c>
      <c r="I72" s="385">
        <v>1040</v>
      </c>
      <c r="J72" s="386">
        <v>728</v>
      </c>
      <c r="K72" s="386">
        <v>624</v>
      </c>
      <c r="L72" s="384">
        <v>2.08</v>
      </c>
      <c r="M72" s="384">
        <v>2.08</v>
      </c>
      <c r="N72" s="384">
        <v>2.08</v>
      </c>
    </row>
    <row r="73" spans="1:14" s="18" customFormat="1" ht="84" customHeight="1" x14ac:dyDescent="0.25">
      <c r="A73" s="55">
        <v>70</v>
      </c>
      <c r="B73" s="55" t="s">
        <v>94</v>
      </c>
      <c r="C73" s="445" t="s">
        <v>6472</v>
      </c>
      <c r="D73" s="446"/>
      <c r="E73" s="447"/>
      <c r="F73" s="385">
        <v>400</v>
      </c>
      <c r="G73" s="386">
        <v>280</v>
      </c>
      <c r="H73" s="386">
        <v>240</v>
      </c>
      <c r="I73" s="385">
        <v>800</v>
      </c>
      <c r="J73" s="386">
        <v>560</v>
      </c>
      <c r="K73" s="386">
        <v>480</v>
      </c>
      <c r="L73" s="384">
        <v>2</v>
      </c>
      <c r="M73" s="384">
        <v>2</v>
      </c>
      <c r="N73" s="384">
        <v>2</v>
      </c>
    </row>
    <row r="74" spans="1:14" s="18" customFormat="1" ht="31.5" x14ac:dyDescent="0.25">
      <c r="A74" s="55">
        <v>71</v>
      </c>
      <c r="B74" s="55" t="s">
        <v>5575</v>
      </c>
      <c r="C74" s="56" t="s">
        <v>5566</v>
      </c>
      <c r="D74" s="56" t="s">
        <v>5574</v>
      </c>
      <c r="E74" s="56" t="s">
        <v>6385</v>
      </c>
      <c r="F74" s="393">
        <v>1100</v>
      </c>
      <c r="G74" s="393">
        <v>770</v>
      </c>
      <c r="H74" s="393">
        <v>660</v>
      </c>
      <c r="I74" s="393">
        <v>3100</v>
      </c>
      <c r="J74" s="393">
        <v>2170</v>
      </c>
      <c r="K74" s="393">
        <v>1860</v>
      </c>
      <c r="L74" s="394">
        <v>2.8181818181818183</v>
      </c>
      <c r="M74" s="394">
        <v>2.8181818181818183</v>
      </c>
      <c r="N74" s="394">
        <v>2.8181818181818183</v>
      </c>
    </row>
    <row r="75" spans="1:14" s="18" customFormat="1" ht="84" customHeight="1" x14ac:dyDescent="0.25">
      <c r="A75" s="55">
        <v>72</v>
      </c>
      <c r="B75" s="55" t="s">
        <v>20</v>
      </c>
      <c r="C75" s="445" t="s">
        <v>6473</v>
      </c>
      <c r="D75" s="446"/>
      <c r="E75" s="447"/>
      <c r="F75" s="385">
        <v>550</v>
      </c>
      <c r="G75" s="386">
        <v>385</v>
      </c>
      <c r="H75" s="386">
        <v>330</v>
      </c>
      <c r="I75" s="385">
        <v>1500</v>
      </c>
      <c r="J75" s="386">
        <v>1050</v>
      </c>
      <c r="K75" s="386">
        <v>900</v>
      </c>
      <c r="L75" s="384">
        <v>2.7272727272727271</v>
      </c>
      <c r="M75" s="384">
        <v>2.7272727272727271</v>
      </c>
      <c r="N75" s="384">
        <v>2.7272727272727271</v>
      </c>
    </row>
    <row r="76" spans="1:14" s="18" customFormat="1" ht="84" customHeight="1" x14ac:dyDescent="0.25">
      <c r="A76" s="55">
        <v>73</v>
      </c>
      <c r="B76" s="55" t="s">
        <v>21</v>
      </c>
      <c r="C76" s="445" t="s">
        <v>6474</v>
      </c>
      <c r="D76" s="446"/>
      <c r="E76" s="447"/>
      <c r="F76" s="385">
        <v>500</v>
      </c>
      <c r="G76" s="386">
        <v>350</v>
      </c>
      <c r="H76" s="386">
        <v>300</v>
      </c>
      <c r="I76" s="385">
        <v>1200</v>
      </c>
      <c r="J76" s="386">
        <v>840</v>
      </c>
      <c r="K76" s="386">
        <v>720</v>
      </c>
      <c r="L76" s="384">
        <v>2.4</v>
      </c>
      <c r="M76" s="384">
        <v>2.4</v>
      </c>
      <c r="N76" s="384">
        <v>2.4</v>
      </c>
    </row>
    <row r="77" spans="1:14" s="18" customFormat="1" ht="84" customHeight="1" x14ac:dyDescent="0.25">
      <c r="A77" s="55">
        <v>74</v>
      </c>
      <c r="B77" s="55" t="s">
        <v>22</v>
      </c>
      <c r="C77" s="445" t="s">
        <v>6475</v>
      </c>
      <c r="D77" s="446"/>
      <c r="E77" s="447"/>
      <c r="F77" s="385">
        <v>400</v>
      </c>
      <c r="G77" s="386">
        <v>280</v>
      </c>
      <c r="H77" s="386">
        <v>240</v>
      </c>
      <c r="I77" s="385">
        <v>920</v>
      </c>
      <c r="J77" s="386">
        <v>644</v>
      </c>
      <c r="K77" s="386">
        <v>552</v>
      </c>
      <c r="L77" s="384">
        <v>2.2999999999999998</v>
      </c>
      <c r="M77" s="384">
        <v>2.2999999999999998</v>
      </c>
      <c r="N77" s="384">
        <v>2.2999999999999998</v>
      </c>
    </row>
    <row r="78" spans="1:14" s="18" customFormat="1" ht="84" customHeight="1" x14ac:dyDescent="0.25">
      <c r="A78" s="55">
        <v>75</v>
      </c>
      <c r="B78" s="55" t="s">
        <v>92</v>
      </c>
      <c r="C78" s="445" t="s">
        <v>6476</v>
      </c>
      <c r="D78" s="446"/>
      <c r="E78" s="447"/>
      <c r="F78" s="385">
        <v>550</v>
      </c>
      <c r="G78" s="386">
        <v>385</v>
      </c>
      <c r="H78" s="386">
        <v>330</v>
      </c>
      <c r="I78" s="385">
        <v>1200</v>
      </c>
      <c r="J78" s="386">
        <v>840</v>
      </c>
      <c r="K78" s="386">
        <v>720</v>
      </c>
      <c r="L78" s="384">
        <v>2.1818181818181817</v>
      </c>
      <c r="M78" s="384">
        <v>2.1818181818181817</v>
      </c>
      <c r="N78" s="384">
        <v>2.1818181818181817</v>
      </c>
    </row>
    <row r="79" spans="1:14" s="18" customFormat="1" ht="84" customHeight="1" x14ac:dyDescent="0.25">
      <c r="A79" s="55">
        <v>76</v>
      </c>
      <c r="B79" s="55" t="s">
        <v>93</v>
      </c>
      <c r="C79" s="445" t="s">
        <v>6477</v>
      </c>
      <c r="D79" s="446"/>
      <c r="E79" s="447"/>
      <c r="F79" s="385">
        <v>500</v>
      </c>
      <c r="G79" s="386">
        <v>350</v>
      </c>
      <c r="H79" s="386">
        <v>300</v>
      </c>
      <c r="I79" s="385">
        <v>960</v>
      </c>
      <c r="J79" s="386">
        <v>672</v>
      </c>
      <c r="K79" s="386">
        <v>576</v>
      </c>
      <c r="L79" s="384">
        <v>1.92</v>
      </c>
      <c r="M79" s="384">
        <v>1.92</v>
      </c>
      <c r="N79" s="384">
        <v>1.92</v>
      </c>
    </row>
    <row r="80" spans="1:14" s="18" customFormat="1" ht="84" customHeight="1" x14ac:dyDescent="0.25">
      <c r="A80" s="55">
        <v>77</v>
      </c>
      <c r="B80" s="55" t="s">
        <v>94</v>
      </c>
      <c r="C80" s="445" t="s">
        <v>6478</v>
      </c>
      <c r="D80" s="446"/>
      <c r="E80" s="447"/>
      <c r="F80" s="385">
        <v>400</v>
      </c>
      <c r="G80" s="386">
        <v>280</v>
      </c>
      <c r="H80" s="386">
        <v>240</v>
      </c>
      <c r="I80" s="385">
        <v>736</v>
      </c>
      <c r="J80" s="386">
        <v>515.19999999999993</v>
      </c>
      <c r="K80" s="386">
        <v>441.59999999999997</v>
      </c>
      <c r="L80" s="384">
        <v>1.84</v>
      </c>
      <c r="M80" s="384">
        <v>1.8399999999999999</v>
      </c>
      <c r="N80" s="384">
        <v>1.8399999999999999</v>
      </c>
    </row>
    <row r="81" spans="1:14" s="18" customFormat="1" ht="31.5" x14ac:dyDescent="0.25">
      <c r="A81" s="55">
        <v>78</v>
      </c>
      <c r="B81" s="55" t="s">
        <v>5485</v>
      </c>
      <c r="C81" s="56" t="s">
        <v>5482</v>
      </c>
      <c r="D81" s="56" t="s">
        <v>6386</v>
      </c>
      <c r="E81" s="56" t="s">
        <v>6387</v>
      </c>
      <c r="F81" s="393">
        <v>3800</v>
      </c>
      <c r="G81" s="393">
        <v>2660</v>
      </c>
      <c r="H81" s="393">
        <v>2280</v>
      </c>
      <c r="I81" s="393">
        <v>10600</v>
      </c>
      <c r="J81" s="393">
        <v>7419.9999999999991</v>
      </c>
      <c r="K81" s="393">
        <v>6360</v>
      </c>
      <c r="L81" s="394">
        <v>2.7894736842105261</v>
      </c>
      <c r="M81" s="394">
        <v>2.7894736842105261</v>
      </c>
      <c r="N81" s="394">
        <v>2.7894736842105261</v>
      </c>
    </row>
    <row r="82" spans="1:14" s="18" customFormat="1" ht="84" customHeight="1" x14ac:dyDescent="0.25">
      <c r="A82" s="55">
        <v>79</v>
      </c>
      <c r="B82" s="55" t="s">
        <v>20</v>
      </c>
      <c r="C82" s="445" t="s">
        <v>6479</v>
      </c>
      <c r="D82" s="446"/>
      <c r="E82" s="447"/>
      <c r="F82" s="385">
        <v>1300</v>
      </c>
      <c r="G82" s="386">
        <v>909.99999999999989</v>
      </c>
      <c r="H82" s="386">
        <v>780</v>
      </c>
      <c r="I82" s="385">
        <v>5300</v>
      </c>
      <c r="J82" s="386">
        <v>3709.9999999999995</v>
      </c>
      <c r="K82" s="386">
        <v>3180</v>
      </c>
      <c r="L82" s="384">
        <v>4.0769230769230766</v>
      </c>
      <c r="M82" s="384">
        <v>4.0769230769230766</v>
      </c>
      <c r="N82" s="384">
        <v>4.0769230769230766</v>
      </c>
    </row>
    <row r="83" spans="1:14" s="18" customFormat="1" ht="84" customHeight="1" x14ac:dyDescent="0.25">
      <c r="A83" s="55">
        <v>80</v>
      </c>
      <c r="B83" s="55" t="s">
        <v>21</v>
      </c>
      <c r="C83" s="445" t="s">
        <v>6480</v>
      </c>
      <c r="D83" s="446"/>
      <c r="E83" s="447"/>
      <c r="F83" s="385">
        <v>850</v>
      </c>
      <c r="G83" s="386">
        <v>595</v>
      </c>
      <c r="H83" s="386">
        <v>510</v>
      </c>
      <c r="I83" s="385">
        <v>4300</v>
      </c>
      <c r="J83" s="386">
        <v>3010</v>
      </c>
      <c r="K83" s="386">
        <v>2580</v>
      </c>
      <c r="L83" s="384">
        <v>5.0588235294117645</v>
      </c>
      <c r="M83" s="384">
        <v>5.0588235294117645</v>
      </c>
      <c r="N83" s="384">
        <v>5.0588235294117645</v>
      </c>
    </row>
    <row r="84" spans="1:14" s="18" customFormat="1" ht="84" customHeight="1" x14ac:dyDescent="0.25">
      <c r="A84" s="55">
        <v>81</v>
      </c>
      <c r="B84" s="55" t="s">
        <v>22</v>
      </c>
      <c r="C84" s="445" t="s">
        <v>6481</v>
      </c>
      <c r="D84" s="446"/>
      <c r="E84" s="447"/>
      <c r="F84" s="385">
        <v>600</v>
      </c>
      <c r="G84" s="386">
        <v>420</v>
      </c>
      <c r="H84" s="386">
        <v>360</v>
      </c>
      <c r="I84" s="385">
        <v>3200</v>
      </c>
      <c r="J84" s="386">
        <v>2240</v>
      </c>
      <c r="K84" s="386">
        <v>1920</v>
      </c>
      <c r="L84" s="384">
        <v>5.333333333333333</v>
      </c>
      <c r="M84" s="384">
        <v>5.333333333333333</v>
      </c>
      <c r="N84" s="384">
        <v>5.333333333333333</v>
      </c>
    </row>
    <row r="85" spans="1:14" s="18" customFormat="1" ht="84" customHeight="1" x14ac:dyDescent="0.25">
      <c r="A85" s="55">
        <v>82</v>
      </c>
      <c r="B85" s="55" t="s">
        <v>92</v>
      </c>
      <c r="C85" s="445" t="s">
        <v>6482</v>
      </c>
      <c r="D85" s="446"/>
      <c r="E85" s="447"/>
      <c r="F85" s="385">
        <v>1300</v>
      </c>
      <c r="G85" s="386">
        <v>909.99999999999989</v>
      </c>
      <c r="H85" s="386">
        <v>780</v>
      </c>
      <c r="I85" s="385">
        <v>4240</v>
      </c>
      <c r="J85" s="386">
        <v>2968</v>
      </c>
      <c r="K85" s="386">
        <v>2544</v>
      </c>
      <c r="L85" s="384">
        <v>3.2615384615384615</v>
      </c>
      <c r="M85" s="384">
        <v>3.2615384615384619</v>
      </c>
      <c r="N85" s="384">
        <v>3.2615384615384615</v>
      </c>
    </row>
    <row r="86" spans="1:14" s="18" customFormat="1" ht="84" customHeight="1" x14ac:dyDescent="0.25">
      <c r="A86" s="55">
        <v>83</v>
      </c>
      <c r="B86" s="55" t="s">
        <v>93</v>
      </c>
      <c r="C86" s="445" t="s">
        <v>6483</v>
      </c>
      <c r="D86" s="446"/>
      <c r="E86" s="447"/>
      <c r="F86" s="385">
        <v>850</v>
      </c>
      <c r="G86" s="386">
        <v>595</v>
      </c>
      <c r="H86" s="386">
        <v>510</v>
      </c>
      <c r="I86" s="385">
        <v>3440</v>
      </c>
      <c r="J86" s="386">
        <v>2408</v>
      </c>
      <c r="K86" s="386">
        <v>2064</v>
      </c>
      <c r="L86" s="384">
        <v>4.0470588235294116</v>
      </c>
      <c r="M86" s="384">
        <v>4.0470588235294116</v>
      </c>
      <c r="N86" s="384">
        <v>4.0470588235294116</v>
      </c>
    </row>
    <row r="87" spans="1:14" s="18" customFormat="1" ht="84" customHeight="1" x14ac:dyDescent="0.25">
      <c r="A87" s="55">
        <v>84</v>
      </c>
      <c r="B87" s="55" t="s">
        <v>94</v>
      </c>
      <c r="C87" s="445" t="s">
        <v>6484</v>
      </c>
      <c r="D87" s="446"/>
      <c r="E87" s="447"/>
      <c r="F87" s="385">
        <v>600</v>
      </c>
      <c r="G87" s="386">
        <v>420</v>
      </c>
      <c r="H87" s="386">
        <v>360</v>
      </c>
      <c r="I87" s="385">
        <v>2560</v>
      </c>
      <c r="J87" s="386">
        <v>1792</v>
      </c>
      <c r="K87" s="386">
        <v>1536</v>
      </c>
      <c r="L87" s="384">
        <v>4.2666666666666666</v>
      </c>
      <c r="M87" s="384">
        <v>4.2666666666666666</v>
      </c>
      <c r="N87" s="384">
        <v>4.2666666666666666</v>
      </c>
    </row>
    <row r="88" spans="1:14" s="18" customFormat="1" ht="57" customHeight="1" x14ac:dyDescent="0.25">
      <c r="A88" s="55">
        <v>85</v>
      </c>
      <c r="B88" s="55" t="s">
        <v>5447</v>
      </c>
      <c r="C88" s="56" t="s">
        <v>6389</v>
      </c>
      <c r="D88" s="56" t="s">
        <v>6388</v>
      </c>
      <c r="E88" s="56" t="s">
        <v>6390</v>
      </c>
      <c r="F88" s="393">
        <v>2800</v>
      </c>
      <c r="G88" s="393">
        <v>1959.9999999999998</v>
      </c>
      <c r="H88" s="393">
        <v>1680</v>
      </c>
      <c r="I88" s="393">
        <v>7800</v>
      </c>
      <c r="J88" s="393">
        <v>5460</v>
      </c>
      <c r="K88" s="393">
        <v>4680</v>
      </c>
      <c r="L88" s="394">
        <v>2.7857142857142856</v>
      </c>
      <c r="M88" s="394">
        <v>2.785714285714286</v>
      </c>
      <c r="N88" s="394">
        <v>2.7857142857142856</v>
      </c>
    </row>
    <row r="89" spans="1:14" s="18" customFormat="1" ht="84" customHeight="1" x14ac:dyDescent="0.25">
      <c r="A89" s="55">
        <v>86</v>
      </c>
      <c r="B89" s="55" t="s">
        <v>20</v>
      </c>
      <c r="C89" s="445" t="s">
        <v>6485</v>
      </c>
      <c r="D89" s="446"/>
      <c r="E89" s="447"/>
      <c r="F89" s="385">
        <v>1400</v>
      </c>
      <c r="G89" s="386">
        <v>979.99999999999989</v>
      </c>
      <c r="H89" s="386">
        <v>840</v>
      </c>
      <c r="I89" s="385">
        <v>3900</v>
      </c>
      <c r="J89" s="386">
        <v>2730</v>
      </c>
      <c r="K89" s="386">
        <v>2340</v>
      </c>
      <c r="L89" s="384">
        <v>2.7857142857142856</v>
      </c>
      <c r="M89" s="384">
        <v>2.785714285714286</v>
      </c>
      <c r="N89" s="384">
        <v>2.7857142857142856</v>
      </c>
    </row>
    <row r="90" spans="1:14" s="18" customFormat="1" ht="84" customHeight="1" x14ac:dyDescent="0.25">
      <c r="A90" s="55">
        <v>87</v>
      </c>
      <c r="B90" s="55" t="s">
        <v>21</v>
      </c>
      <c r="C90" s="445" t="s">
        <v>6486</v>
      </c>
      <c r="D90" s="446"/>
      <c r="E90" s="447"/>
      <c r="F90" s="385">
        <v>1000</v>
      </c>
      <c r="G90" s="386">
        <v>700</v>
      </c>
      <c r="H90" s="386">
        <v>600</v>
      </c>
      <c r="I90" s="385">
        <v>3100</v>
      </c>
      <c r="J90" s="386">
        <v>2170</v>
      </c>
      <c r="K90" s="386">
        <v>1860</v>
      </c>
      <c r="L90" s="384">
        <v>3.1</v>
      </c>
      <c r="M90" s="384">
        <v>3.1</v>
      </c>
      <c r="N90" s="384">
        <v>3.1</v>
      </c>
    </row>
    <row r="91" spans="1:14" s="18" customFormat="1" ht="84" customHeight="1" x14ac:dyDescent="0.25">
      <c r="A91" s="55">
        <v>88</v>
      </c>
      <c r="B91" s="55" t="s">
        <v>22</v>
      </c>
      <c r="C91" s="445" t="s">
        <v>6487</v>
      </c>
      <c r="D91" s="446"/>
      <c r="E91" s="447"/>
      <c r="F91" s="385">
        <v>800</v>
      </c>
      <c r="G91" s="386">
        <v>560</v>
      </c>
      <c r="H91" s="386">
        <v>480</v>
      </c>
      <c r="I91" s="385">
        <v>2400</v>
      </c>
      <c r="J91" s="386">
        <v>1680</v>
      </c>
      <c r="K91" s="386">
        <v>1440</v>
      </c>
      <c r="L91" s="384">
        <v>3</v>
      </c>
      <c r="M91" s="384">
        <v>3</v>
      </c>
      <c r="N91" s="384">
        <v>3</v>
      </c>
    </row>
    <row r="92" spans="1:14" s="18" customFormat="1" ht="84" customHeight="1" x14ac:dyDescent="0.25">
      <c r="A92" s="55">
        <v>89</v>
      </c>
      <c r="B92" s="55" t="s">
        <v>92</v>
      </c>
      <c r="C92" s="445" t="s">
        <v>6488</v>
      </c>
      <c r="D92" s="446"/>
      <c r="E92" s="447"/>
      <c r="F92" s="385">
        <v>1400</v>
      </c>
      <c r="G92" s="386">
        <v>979.99999999999989</v>
      </c>
      <c r="H92" s="386">
        <v>840</v>
      </c>
      <c r="I92" s="385">
        <v>3120</v>
      </c>
      <c r="J92" s="386">
        <v>2184</v>
      </c>
      <c r="K92" s="386">
        <v>1872</v>
      </c>
      <c r="L92" s="384">
        <v>2.2285714285714286</v>
      </c>
      <c r="M92" s="384">
        <v>2.2285714285714286</v>
      </c>
      <c r="N92" s="384">
        <v>2.2285714285714286</v>
      </c>
    </row>
    <row r="93" spans="1:14" s="18" customFormat="1" ht="84" customHeight="1" x14ac:dyDescent="0.25">
      <c r="A93" s="55">
        <v>90</v>
      </c>
      <c r="B93" s="55" t="s">
        <v>93</v>
      </c>
      <c r="C93" s="445" t="s">
        <v>6489</v>
      </c>
      <c r="D93" s="446"/>
      <c r="E93" s="447"/>
      <c r="F93" s="385">
        <v>1000</v>
      </c>
      <c r="G93" s="386">
        <v>700</v>
      </c>
      <c r="H93" s="386">
        <v>600</v>
      </c>
      <c r="I93" s="385">
        <v>2480</v>
      </c>
      <c r="J93" s="386">
        <v>1736</v>
      </c>
      <c r="K93" s="386">
        <v>1488</v>
      </c>
      <c r="L93" s="384">
        <v>2.48</v>
      </c>
      <c r="M93" s="384">
        <v>2.48</v>
      </c>
      <c r="N93" s="384">
        <v>2.48</v>
      </c>
    </row>
    <row r="94" spans="1:14" s="18" customFormat="1" ht="84" customHeight="1" x14ac:dyDescent="0.25">
      <c r="A94" s="55">
        <v>91</v>
      </c>
      <c r="B94" s="55" t="s">
        <v>94</v>
      </c>
      <c r="C94" s="445" t="s">
        <v>6490</v>
      </c>
      <c r="D94" s="446"/>
      <c r="E94" s="447"/>
      <c r="F94" s="385">
        <v>800</v>
      </c>
      <c r="G94" s="386">
        <v>560</v>
      </c>
      <c r="H94" s="386">
        <v>480</v>
      </c>
      <c r="I94" s="385">
        <v>1920</v>
      </c>
      <c r="J94" s="386">
        <v>1344</v>
      </c>
      <c r="K94" s="386">
        <v>1152</v>
      </c>
      <c r="L94" s="384">
        <v>2.4</v>
      </c>
      <c r="M94" s="384">
        <v>2.4</v>
      </c>
      <c r="N94" s="384">
        <v>2.4</v>
      </c>
    </row>
    <row r="95" spans="1:14" s="18" customFormat="1" ht="15.75" x14ac:dyDescent="0.25">
      <c r="A95" s="55">
        <v>92</v>
      </c>
      <c r="B95" s="55" t="s">
        <v>5509</v>
      </c>
      <c r="C95" s="56" t="s">
        <v>5522</v>
      </c>
      <c r="D95" s="56" t="s">
        <v>6411</v>
      </c>
      <c r="E95" s="56" t="s">
        <v>6382</v>
      </c>
      <c r="F95" s="393">
        <v>1200</v>
      </c>
      <c r="G95" s="393">
        <v>840</v>
      </c>
      <c r="H95" s="393">
        <v>720</v>
      </c>
      <c r="I95" s="393">
        <v>3400</v>
      </c>
      <c r="J95" s="393">
        <v>2380</v>
      </c>
      <c r="K95" s="393">
        <v>2040</v>
      </c>
      <c r="L95" s="394">
        <v>2.8333333333333335</v>
      </c>
      <c r="M95" s="394">
        <v>2.8333333333333335</v>
      </c>
      <c r="N95" s="394">
        <v>2.8333333333333335</v>
      </c>
    </row>
    <row r="96" spans="1:14" s="18" customFormat="1" ht="84" customHeight="1" x14ac:dyDescent="0.25">
      <c r="A96" s="55">
        <v>93</v>
      </c>
      <c r="B96" s="55" t="s">
        <v>20</v>
      </c>
      <c r="C96" s="445" t="s">
        <v>6491</v>
      </c>
      <c r="D96" s="446"/>
      <c r="E96" s="447"/>
      <c r="F96" s="385">
        <v>600</v>
      </c>
      <c r="G96" s="386">
        <v>420</v>
      </c>
      <c r="H96" s="386">
        <v>360</v>
      </c>
      <c r="I96" s="385">
        <v>1700</v>
      </c>
      <c r="J96" s="386">
        <v>1190</v>
      </c>
      <c r="K96" s="386">
        <v>1020</v>
      </c>
      <c r="L96" s="384">
        <v>2.8333333333333335</v>
      </c>
      <c r="M96" s="384">
        <v>2.8333333333333335</v>
      </c>
      <c r="N96" s="384">
        <v>2.8333333333333335</v>
      </c>
    </row>
    <row r="97" spans="1:14" s="18" customFormat="1" ht="84" customHeight="1" x14ac:dyDescent="0.25">
      <c r="A97" s="55">
        <v>94</v>
      </c>
      <c r="B97" s="55" t="s">
        <v>21</v>
      </c>
      <c r="C97" s="445" t="s">
        <v>6492</v>
      </c>
      <c r="D97" s="446"/>
      <c r="E97" s="447"/>
      <c r="F97" s="385">
        <v>500</v>
      </c>
      <c r="G97" s="386">
        <v>350</v>
      </c>
      <c r="H97" s="386">
        <v>300</v>
      </c>
      <c r="I97" s="385">
        <v>1300</v>
      </c>
      <c r="J97" s="386">
        <v>909.99999999999989</v>
      </c>
      <c r="K97" s="386">
        <v>780</v>
      </c>
      <c r="L97" s="384">
        <v>2.6</v>
      </c>
      <c r="M97" s="384">
        <v>2.5999999999999996</v>
      </c>
      <c r="N97" s="384">
        <v>2.6</v>
      </c>
    </row>
    <row r="98" spans="1:14" s="18" customFormat="1" ht="84" customHeight="1" x14ac:dyDescent="0.25">
      <c r="A98" s="55">
        <v>95</v>
      </c>
      <c r="B98" s="55" t="s">
        <v>22</v>
      </c>
      <c r="C98" s="445" t="s">
        <v>6493</v>
      </c>
      <c r="D98" s="446"/>
      <c r="E98" s="447"/>
      <c r="F98" s="385">
        <v>400</v>
      </c>
      <c r="G98" s="386">
        <v>280</v>
      </c>
      <c r="H98" s="386">
        <v>240</v>
      </c>
      <c r="I98" s="385">
        <v>1000</v>
      </c>
      <c r="J98" s="386">
        <v>700</v>
      </c>
      <c r="K98" s="386">
        <v>600</v>
      </c>
      <c r="L98" s="384">
        <v>2.5</v>
      </c>
      <c r="M98" s="384">
        <v>2.5</v>
      </c>
      <c r="N98" s="384">
        <v>2.5</v>
      </c>
    </row>
    <row r="99" spans="1:14" s="18" customFormat="1" ht="84" customHeight="1" x14ac:dyDescent="0.25">
      <c r="A99" s="55">
        <v>96</v>
      </c>
      <c r="B99" s="55" t="s">
        <v>92</v>
      </c>
      <c r="C99" s="445" t="s">
        <v>6494</v>
      </c>
      <c r="D99" s="446"/>
      <c r="E99" s="447"/>
      <c r="F99" s="385">
        <v>600</v>
      </c>
      <c r="G99" s="386">
        <v>420</v>
      </c>
      <c r="H99" s="386">
        <v>360</v>
      </c>
      <c r="I99" s="385">
        <v>1360</v>
      </c>
      <c r="J99" s="386">
        <v>951.99999999999989</v>
      </c>
      <c r="K99" s="386">
        <v>816</v>
      </c>
      <c r="L99" s="384">
        <v>2.2666666666666666</v>
      </c>
      <c r="M99" s="384">
        <v>2.2666666666666666</v>
      </c>
      <c r="N99" s="384">
        <v>2.2666666666666666</v>
      </c>
    </row>
    <row r="100" spans="1:14" s="18" customFormat="1" ht="84" customHeight="1" x14ac:dyDescent="0.25">
      <c r="A100" s="55">
        <v>97</v>
      </c>
      <c r="B100" s="55" t="s">
        <v>93</v>
      </c>
      <c r="C100" s="445" t="s">
        <v>6495</v>
      </c>
      <c r="D100" s="446"/>
      <c r="E100" s="447"/>
      <c r="F100" s="385">
        <v>500</v>
      </c>
      <c r="G100" s="386">
        <v>350</v>
      </c>
      <c r="H100" s="386">
        <v>300</v>
      </c>
      <c r="I100" s="385">
        <v>1040</v>
      </c>
      <c r="J100" s="386">
        <v>728</v>
      </c>
      <c r="K100" s="386">
        <v>624</v>
      </c>
      <c r="L100" s="384">
        <v>2.08</v>
      </c>
      <c r="M100" s="384">
        <v>2.08</v>
      </c>
      <c r="N100" s="384">
        <v>2.08</v>
      </c>
    </row>
    <row r="101" spans="1:14" s="18" customFormat="1" ht="84" customHeight="1" x14ac:dyDescent="0.25">
      <c r="A101" s="55">
        <v>98</v>
      </c>
      <c r="B101" s="55" t="s">
        <v>94</v>
      </c>
      <c r="C101" s="445" t="s">
        <v>6496</v>
      </c>
      <c r="D101" s="446"/>
      <c r="E101" s="447"/>
      <c r="F101" s="385">
        <v>400</v>
      </c>
      <c r="G101" s="386">
        <v>280</v>
      </c>
      <c r="H101" s="386">
        <v>240</v>
      </c>
      <c r="I101" s="385">
        <v>800</v>
      </c>
      <c r="J101" s="386">
        <v>560</v>
      </c>
      <c r="K101" s="386">
        <v>480</v>
      </c>
      <c r="L101" s="384">
        <v>2</v>
      </c>
      <c r="M101" s="384">
        <v>2</v>
      </c>
      <c r="N101" s="384">
        <v>2</v>
      </c>
    </row>
    <row r="102" spans="1:14" s="18" customFormat="1" ht="31.5" x14ac:dyDescent="0.25">
      <c r="A102" s="55">
        <v>99</v>
      </c>
      <c r="B102" s="55" t="s">
        <v>5604</v>
      </c>
      <c r="C102" s="56" t="s">
        <v>5602</v>
      </c>
      <c r="D102" s="56" t="s">
        <v>317</v>
      </c>
      <c r="E102" s="56" t="s">
        <v>1126</v>
      </c>
      <c r="F102" s="393">
        <v>2000</v>
      </c>
      <c r="G102" s="393">
        <v>1400</v>
      </c>
      <c r="H102" s="393">
        <v>1200</v>
      </c>
      <c r="I102" s="393">
        <v>4800</v>
      </c>
      <c r="J102" s="393">
        <v>3360</v>
      </c>
      <c r="K102" s="393">
        <v>2880</v>
      </c>
      <c r="L102" s="394">
        <v>2.4</v>
      </c>
      <c r="M102" s="394">
        <v>2.4</v>
      </c>
      <c r="N102" s="394">
        <v>2.4</v>
      </c>
    </row>
    <row r="103" spans="1:14" s="18" customFormat="1" ht="84" customHeight="1" x14ac:dyDescent="0.25">
      <c r="A103" s="55">
        <v>100</v>
      </c>
      <c r="B103" s="55" t="s">
        <v>20</v>
      </c>
      <c r="C103" s="445" t="s">
        <v>6497</v>
      </c>
      <c r="D103" s="446"/>
      <c r="E103" s="447"/>
      <c r="F103" s="385">
        <v>1400</v>
      </c>
      <c r="G103" s="386">
        <v>979.99999999999989</v>
      </c>
      <c r="H103" s="386">
        <v>840</v>
      </c>
      <c r="I103" s="385">
        <v>2400</v>
      </c>
      <c r="J103" s="386">
        <v>1680</v>
      </c>
      <c r="K103" s="386">
        <v>1440</v>
      </c>
      <c r="L103" s="384">
        <v>1.7142857142857142</v>
      </c>
      <c r="M103" s="384">
        <v>1.7142857142857144</v>
      </c>
      <c r="N103" s="384">
        <v>1.7142857142857142</v>
      </c>
    </row>
    <row r="104" spans="1:14" s="18" customFormat="1" ht="84" customHeight="1" x14ac:dyDescent="0.25">
      <c r="A104" s="55">
        <v>101</v>
      </c>
      <c r="B104" s="55" t="s">
        <v>21</v>
      </c>
      <c r="C104" s="445" t="s">
        <v>6498</v>
      </c>
      <c r="D104" s="446"/>
      <c r="E104" s="447"/>
      <c r="F104" s="385">
        <v>1100</v>
      </c>
      <c r="G104" s="386">
        <v>770</v>
      </c>
      <c r="H104" s="386">
        <v>660</v>
      </c>
      <c r="I104" s="385">
        <v>1900</v>
      </c>
      <c r="J104" s="386">
        <v>1330</v>
      </c>
      <c r="K104" s="386">
        <v>1140</v>
      </c>
      <c r="L104" s="384">
        <v>1.7272727272727273</v>
      </c>
      <c r="M104" s="384">
        <v>1.7272727272727273</v>
      </c>
      <c r="N104" s="384">
        <v>1.7272727272727273</v>
      </c>
    </row>
    <row r="105" spans="1:14" s="18" customFormat="1" ht="84" customHeight="1" x14ac:dyDescent="0.25">
      <c r="A105" s="55">
        <v>102</v>
      </c>
      <c r="B105" s="55" t="s">
        <v>22</v>
      </c>
      <c r="C105" s="445" t="s">
        <v>6499</v>
      </c>
      <c r="D105" s="446"/>
      <c r="E105" s="447"/>
      <c r="F105" s="385">
        <v>750</v>
      </c>
      <c r="G105" s="386">
        <v>525</v>
      </c>
      <c r="H105" s="386">
        <v>450</v>
      </c>
      <c r="I105" s="385">
        <v>1400</v>
      </c>
      <c r="J105" s="386">
        <v>979.99999999999989</v>
      </c>
      <c r="K105" s="386">
        <v>840</v>
      </c>
      <c r="L105" s="384">
        <v>1.8666666666666667</v>
      </c>
      <c r="M105" s="384">
        <v>1.8666666666666665</v>
      </c>
      <c r="N105" s="384">
        <v>1.8666666666666667</v>
      </c>
    </row>
    <row r="106" spans="1:14" s="18" customFormat="1" ht="84" customHeight="1" x14ac:dyDescent="0.25">
      <c r="A106" s="55">
        <v>103</v>
      </c>
      <c r="B106" s="55" t="s">
        <v>92</v>
      </c>
      <c r="C106" s="445" t="s">
        <v>6500</v>
      </c>
      <c r="D106" s="446"/>
      <c r="E106" s="447"/>
      <c r="F106" s="385">
        <v>1400</v>
      </c>
      <c r="G106" s="386">
        <v>979.99999999999989</v>
      </c>
      <c r="H106" s="386">
        <v>840</v>
      </c>
      <c r="I106" s="385">
        <v>1920</v>
      </c>
      <c r="J106" s="386">
        <v>1344</v>
      </c>
      <c r="K106" s="386">
        <v>1152</v>
      </c>
      <c r="L106" s="384">
        <v>1.3714285714285714</v>
      </c>
      <c r="M106" s="384">
        <v>1.3714285714285717</v>
      </c>
      <c r="N106" s="384">
        <v>1.3714285714285714</v>
      </c>
    </row>
    <row r="107" spans="1:14" s="18" customFormat="1" ht="84" customHeight="1" x14ac:dyDescent="0.25">
      <c r="A107" s="55">
        <v>104</v>
      </c>
      <c r="B107" s="55" t="s">
        <v>93</v>
      </c>
      <c r="C107" s="445" t="s">
        <v>6501</v>
      </c>
      <c r="D107" s="446"/>
      <c r="E107" s="447"/>
      <c r="F107" s="385">
        <v>1100</v>
      </c>
      <c r="G107" s="386">
        <v>770</v>
      </c>
      <c r="H107" s="386">
        <v>660</v>
      </c>
      <c r="I107" s="385">
        <v>1520</v>
      </c>
      <c r="J107" s="386">
        <v>1064</v>
      </c>
      <c r="K107" s="386">
        <v>912</v>
      </c>
      <c r="L107" s="384">
        <v>1.3818181818181818</v>
      </c>
      <c r="M107" s="384">
        <v>1.3818181818181818</v>
      </c>
      <c r="N107" s="384">
        <v>1.3818181818181818</v>
      </c>
    </row>
    <row r="108" spans="1:14" s="18" customFormat="1" ht="84" customHeight="1" x14ac:dyDescent="0.25">
      <c r="A108" s="55">
        <v>105</v>
      </c>
      <c r="B108" s="55" t="s">
        <v>94</v>
      </c>
      <c r="C108" s="445" t="s">
        <v>6502</v>
      </c>
      <c r="D108" s="446"/>
      <c r="E108" s="447"/>
      <c r="F108" s="385">
        <v>750</v>
      </c>
      <c r="G108" s="386">
        <v>525</v>
      </c>
      <c r="H108" s="386">
        <v>450</v>
      </c>
      <c r="I108" s="385">
        <v>1120</v>
      </c>
      <c r="J108" s="386">
        <v>784</v>
      </c>
      <c r="K108" s="386">
        <v>672</v>
      </c>
      <c r="L108" s="384">
        <v>1.4933333333333334</v>
      </c>
      <c r="M108" s="384">
        <v>1.4933333333333334</v>
      </c>
      <c r="N108" s="384">
        <v>1.4933333333333334</v>
      </c>
    </row>
    <row r="109" spans="1:14" s="18" customFormat="1" ht="31.5" x14ac:dyDescent="0.25">
      <c r="A109" s="55">
        <v>106</v>
      </c>
      <c r="B109" s="55" t="s">
        <v>5606</v>
      </c>
      <c r="C109" s="56" t="s">
        <v>5602</v>
      </c>
      <c r="D109" s="56" t="s">
        <v>1126</v>
      </c>
      <c r="E109" s="56" t="s">
        <v>6391</v>
      </c>
      <c r="F109" s="393">
        <v>1400</v>
      </c>
      <c r="G109" s="393">
        <v>979.99999999999989</v>
      </c>
      <c r="H109" s="393">
        <v>840</v>
      </c>
      <c r="I109" s="393">
        <v>3400</v>
      </c>
      <c r="J109" s="393">
        <v>2380</v>
      </c>
      <c r="K109" s="393">
        <v>2040</v>
      </c>
      <c r="L109" s="394">
        <v>2.4285714285714284</v>
      </c>
      <c r="M109" s="394">
        <v>2.4285714285714288</v>
      </c>
      <c r="N109" s="394">
        <v>2.4285714285714284</v>
      </c>
    </row>
    <row r="110" spans="1:14" s="18" customFormat="1" ht="84" customHeight="1" x14ac:dyDescent="0.25">
      <c r="A110" s="55">
        <v>107</v>
      </c>
      <c r="B110" s="55" t="s">
        <v>20</v>
      </c>
      <c r="C110" s="445" t="s">
        <v>6503</v>
      </c>
      <c r="D110" s="446"/>
      <c r="E110" s="447"/>
      <c r="F110" s="385">
        <v>700</v>
      </c>
      <c r="G110" s="386">
        <v>489.99999999999994</v>
      </c>
      <c r="H110" s="386">
        <v>420</v>
      </c>
      <c r="I110" s="385">
        <v>1700</v>
      </c>
      <c r="J110" s="386">
        <v>1190</v>
      </c>
      <c r="K110" s="386">
        <v>1020</v>
      </c>
      <c r="L110" s="384">
        <v>2.4285714285714284</v>
      </c>
      <c r="M110" s="384">
        <v>2.4285714285714288</v>
      </c>
      <c r="N110" s="384">
        <v>2.4285714285714284</v>
      </c>
    </row>
    <row r="111" spans="1:14" s="18" customFormat="1" ht="84" customHeight="1" x14ac:dyDescent="0.25">
      <c r="A111" s="55">
        <v>108</v>
      </c>
      <c r="B111" s="55" t="s">
        <v>21</v>
      </c>
      <c r="C111" s="445" t="s">
        <v>6504</v>
      </c>
      <c r="D111" s="446"/>
      <c r="E111" s="447"/>
      <c r="F111" s="385">
        <v>600</v>
      </c>
      <c r="G111" s="386">
        <v>420</v>
      </c>
      <c r="H111" s="386">
        <v>360</v>
      </c>
      <c r="I111" s="385">
        <v>1300</v>
      </c>
      <c r="J111" s="386">
        <v>909.99999999999989</v>
      </c>
      <c r="K111" s="386">
        <v>780</v>
      </c>
      <c r="L111" s="384">
        <v>2.1666666666666665</v>
      </c>
      <c r="M111" s="384">
        <v>2.1666666666666665</v>
      </c>
      <c r="N111" s="384">
        <v>2.1666666666666665</v>
      </c>
    </row>
    <row r="112" spans="1:14" s="18" customFormat="1" ht="84" customHeight="1" x14ac:dyDescent="0.25">
      <c r="A112" s="55">
        <v>109</v>
      </c>
      <c r="B112" s="55" t="s">
        <v>22</v>
      </c>
      <c r="C112" s="445" t="s">
        <v>6505</v>
      </c>
      <c r="D112" s="446"/>
      <c r="E112" s="447"/>
      <c r="F112" s="385">
        <v>500</v>
      </c>
      <c r="G112" s="386">
        <v>350</v>
      </c>
      <c r="H112" s="386">
        <v>300</v>
      </c>
      <c r="I112" s="385">
        <v>1000</v>
      </c>
      <c r="J112" s="386">
        <v>700</v>
      </c>
      <c r="K112" s="386">
        <v>600</v>
      </c>
      <c r="L112" s="384">
        <v>2</v>
      </c>
      <c r="M112" s="384">
        <v>2</v>
      </c>
      <c r="N112" s="384">
        <v>2</v>
      </c>
    </row>
    <row r="113" spans="1:14" s="18" customFormat="1" ht="84" customHeight="1" x14ac:dyDescent="0.25">
      <c r="A113" s="55">
        <v>110</v>
      </c>
      <c r="B113" s="55" t="s">
        <v>92</v>
      </c>
      <c r="C113" s="445" t="s">
        <v>6506</v>
      </c>
      <c r="D113" s="446"/>
      <c r="E113" s="447"/>
      <c r="F113" s="385">
        <v>700</v>
      </c>
      <c r="G113" s="386">
        <v>489.99999999999994</v>
      </c>
      <c r="H113" s="386">
        <v>420</v>
      </c>
      <c r="I113" s="385">
        <v>1360</v>
      </c>
      <c r="J113" s="386">
        <v>951.99999999999989</v>
      </c>
      <c r="K113" s="386">
        <v>816</v>
      </c>
      <c r="L113" s="384">
        <v>1.9428571428571428</v>
      </c>
      <c r="M113" s="384">
        <v>1.9428571428571428</v>
      </c>
      <c r="N113" s="384">
        <v>1.9428571428571428</v>
      </c>
    </row>
    <row r="114" spans="1:14" s="18" customFormat="1" ht="84" customHeight="1" x14ac:dyDescent="0.25">
      <c r="A114" s="55">
        <v>111</v>
      </c>
      <c r="B114" s="55" t="s">
        <v>93</v>
      </c>
      <c r="C114" s="445" t="s">
        <v>6507</v>
      </c>
      <c r="D114" s="446"/>
      <c r="E114" s="447"/>
      <c r="F114" s="385">
        <v>600</v>
      </c>
      <c r="G114" s="386">
        <v>420</v>
      </c>
      <c r="H114" s="386">
        <v>360</v>
      </c>
      <c r="I114" s="385">
        <v>1040</v>
      </c>
      <c r="J114" s="386">
        <v>728</v>
      </c>
      <c r="K114" s="386">
        <v>624</v>
      </c>
      <c r="L114" s="384">
        <v>1.7333333333333334</v>
      </c>
      <c r="M114" s="384">
        <v>1.7333333333333334</v>
      </c>
      <c r="N114" s="384">
        <v>1.7333333333333334</v>
      </c>
    </row>
    <row r="115" spans="1:14" s="18" customFormat="1" ht="84" customHeight="1" x14ac:dyDescent="0.25">
      <c r="A115" s="55">
        <v>112</v>
      </c>
      <c r="B115" s="55" t="s">
        <v>94</v>
      </c>
      <c r="C115" s="445" t="s">
        <v>6508</v>
      </c>
      <c r="D115" s="446"/>
      <c r="E115" s="447"/>
      <c r="F115" s="385">
        <v>500</v>
      </c>
      <c r="G115" s="386">
        <v>350</v>
      </c>
      <c r="H115" s="386">
        <v>300</v>
      </c>
      <c r="I115" s="385">
        <v>800</v>
      </c>
      <c r="J115" s="386">
        <v>560</v>
      </c>
      <c r="K115" s="386">
        <v>480</v>
      </c>
      <c r="L115" s="384">
        <v>1.6</v>
      </c>
      <c r="M115" s="384">
        <v>1.6</v>
      </c>
      <c r="N115" s="384">
        <v>1.6</v>
      </c>
    </row>
    <row r="116" spans="1:14" s="18" customFormat="1" ht="28.5" customHeight="1" x14ac:dyDescent="0.25">
      <c r="A116" s="55">
        <v>113</v>
      </c>
      <c r="B116" s="55" t="s">
        <v>6407</v>
      </c>
      <c r="C116" s="56" t="s">
        <v>6408</v>
      </c>
      <c r="D116" s="56"/>
      <c r="E116" s="56"/>
      <c r="F116" s="393"/>
      <c r="G116" s="393"/>
      <c r="H116" s="393"/>
      <c r="I116" s="393">
        <v>3900</v>
      </c>
      <c r="J116" s="393">
        <v>2730</v>
      </c>
      <c r="K116" s="393">
        <v>2340</v>
      </c>
      <c r="L116" s="394"/>
      <c r="M116" s="394"/>
      <c r="N116" s="394"/>
    </row>
    <row r="117" spans="1:14" s="18" customFormat="1" ht="84" customHeight="1" x14ac:dyDescent="0.25">
      <c r="A117" s="55">
        <v>114</v>
      </c>
      <c r="B117" s="55" t="s">
        <v>20</v>
      </c>
      <c r="C117" s="445" t="s">
        <v>6509</v>
      </c>
      <c r="D117" s="446"/>
      <c r="E117" s="447"/>
      <c r="F117" s="385"/>
      <c r="G117" s="386"/>
      <c r="H117" s="386"/>
      <c r="I117" s="385">
        <v>2000</v>
      </c>
      <c r="J117" s="386">
        <v>1400</v>
      </c>
      <c r="K117" s="386">
        <v>1200</v>
      </c>
      <c r="L117" s="384"/>
      <c r="M117" s="384"/>
      <c r="N117" s="384"/>
    </row>
    <row r="118" spans="1:14" s="18" customFormat="1" ht="84" customHeight="1" x14ac:dyDescent="0.25">
      <c r="A118" s="55">
        <v>115</v>
      </c>
      <c r="B118" s="55" t="s">
        <v>21</v>
      </c>
      <c r="C118" s="445" t="s">
        <v>6510</v>
      </c>
      <c r="D118" s="446"/>
      <c r="E118" s="447"/>
      <c r="F118" s="385"/>
      <c r="G118" s="386"/>
      <c r="H118" s="386"/>
      <c r="I118" s="385">
        <v>1600</v>
      </c>
      <c r="J118" s="386">
        <v>1120</v>
      </c>
      <c r="K118" s="386">
        <v>960</v>
      </c>
      <c r="L118" s="384"/>
      <c r="M118" s="384"/>
      <c r="N118" s="384"/>
    </row>
    <row r="119" spans="1:14" s="18" customFormat="1" ht="84" customHeight="1" x14ac:dyDescent="0.25">
      <c r="A119" s="55">
        <v>116</v>
      </c>
      <c r="B119" s="55" t="s">
        <v>22</v>
      </c>
      <c r="C119" s="445" t="s">
        <v>6511</v>
      </c>
      <c r="D119" s="446"/>
      <c r="E119" s="447"/>
      <c r="F119" s="385"/>
      <c r="G119" s="386"/>
      <c r="H119" s="386"/>
      <c r="I119" s="385">
        <v>1200</v>
      </c>
      <c r="J119" s="386">
        <v>840</v>
      </c>
      <c r="K119" s="386">
        <v>720</v>
      </c>
      <c r="L119" s="384"/>
      <c r="M119" s="384"/>
      <c r="N119" s="384"/>
    </row>
    <row r="120" spans="1:14" s="18" customFormat="1" ht="84" customHeight="1" x14ac:dyDescent="0.25">
      <c r="A120" s="55">
        <v>117</v>
      </c>
      <c r="B120" s="55" t="s">
        <v>92</v>
      </c>
      <c r="C120" s="445" t="s">
        <v>6512</v>
      </c>
      <c r="D120" s="446"/>
      <c r="E120" s="447"/>
      <c r="F120" s="385"/>
      <c r="G120" s="386"/>
      <c r="H120" s="386"/>
      <c r="I120" s="385">
        <v>1600</v>
      </c>
      <c r="J120" s="386">
        <v>1120</v>
      </c>
      <c r="K120" s="386">
        <v>960</v>
      </c>
      <c r="L120" s="384"/>
      <c r="M120" s="384"/>
      <c r="N120" s="384"/>
    </row>
    <row r="121" spans="1:14" s="18" customFormat="1" ht="84" customHeight="1" x14ac:dyDescent="0.25">
      <c r="A121" s="55">
        <v>118</v>
      </c>
      <c r="B121" s="55" t="s">
        <v>93</v>
      </c>
      <c r="C121" s="445" t="s">
        <v>6513</v>
      </c>
      <c r="D121" s="446"/>
      <c r="E121" s="447"/>
      <c r="F121" s="385"/>
      <c r="G121" s="386"/>
      <c r="H121" s="386"/>
      <c r="I121" s="385">
        <v>1280</v>
      </c>
      <c r="J121" s="386">
        <v>896</v>
      </c>
      <c r="K121" s="386">
        <v>768</v>
      </c>
      <c r="L121" s="384"/>
      <c r="M121" s="384"/>
      <c r="N121" s="384"/>
    </row>
    <row r="122" spans="1:14" s="18" customFormat="1" ht="84" customHeight="1" x14ac:dyDescent="0.25">
      <c r="A122" s="55">
        <v>119</v>
      </c>
      <c r="B122" s="55" t="s">
        <v>94</v>
      </c>
      <c r="C122" s="445" t="s">
        <v>6514</v>
      </c>
      <c r="D122" s="446"/>
      <c r="E122" s="447"/>
      <c r="F122" s="385"/>
      <c r="G122" s="386"/>
      <c r="H122" s="386"/>
      <c r="I122" s="385">
        <v>960</v>
      </c>
      <c r="J122" s="386">
        <v>672</v>
      </c>
      <c r="K122" s="386">
        <v>576</v>
      </c>
      <c r="L122" s="384"/>
      <c r="M122" s="384"/>
      <c r="N122" s="384"/>
    </row>
    <row r="123" spans="1:14" s="18" customFormat="1" ht="29.25" customHeight="1" x14ac:dyDescent="0.25">
      <c r="A123" s="55">
        <v>120</v>
      </c>
      <c r="B123" s="55" t="s">
        <v>6407</v>
      </c>
      <c r="C123" s="56" t="s">
        <v>6409</v>
      </c>
      <c r="D123" s="56" t="s">
        <v>6410</v>
      </c>
      <c r="E123" s="56" t="s">
        <v>6411</v>
      </c>
      <c r="F123" s="393"/>
      <c r="G123" s="393"/>
      <c r="H123" s="393"/>
      <c r="I123" s="393">
        <v>3100</v>
      </c>
      <c r="J123" s="393">
        <v>2170</v>
      </c>
      <c r="K123" s="393">
        <v>1860</v>
      </c>
      <c r="L123" s="394"/>
      <c r="M123" s="394"/>
      <c r="N123" s="394"/>
    </row>
    <row r="124" spans="1:14" s="18" customFormat="1" ht="84" customHeight="1" x14ac:dyDescent="0.25">
      <c r="A124" s="55">
        <v>121</v>
      </c>
      <c r="B124" s="55" t="s">
        <v>20</v>
      </c>
      <c r="C124" s="445" t="s">
        <v>6515</v>
      </c>
      <c r="D124" s="446"/>
      <c r="E124" s="447"/>
      <c r="F124" s="385"/>
      <c r="G124" s="386"/>
      <c r="H124" s="386"/>
      <c r="I124" s="385">
        <v>1500</v>
      </c>
      <c r="J124" s="386">
        <v>1050</v>
      </c>
      <c r="K124" s="386">
        <v>900</v>
      </c>
      <c r="L124" s="384"/>
      <c r="M124" s="384"/>
      <c r="N124" s="384"/>
    </row>
    <row r="125" spans="1:14" s="18" customFormat="1" ht="84" customHeight="1" x14ac:dyDescent="0.25">
      <c r="A125" s="55">
        <v>122</v>
      </c>
      <c r="B125" s="55" t="s">
        <v>21</v>
      </c>
      <c r="C125" s="445" t="s">
        <v>6516</v>
      </c>
      <c r="D125" s="446"/>
      <c r="E125" s="447"/>
      <c r="F125" s="385"/>
      <c r="G125" s="386"/>
      <c r="H125" s="386"/>
      <c r="I125" s="385">
        <v>1200</v>
      </c>
      <c r="J125" s="386">
        <v>840</v>
      </c>
      <c r="K125" s="386">
        <v>720</v>
      </c>
      <c r="L125" s="384"/>
      <c r="M125" s="384"/>
      <c r="N125" s="384"/>
    </row>
    <row r="126" spans="1:14" s="18" customFormat="1" ht="84" customHeight="1" x14ac:dyDescent="0.25">
      <c r="A126" s="55">
        <v>123</v>
      </c>
      <c r="B126" s="55" t="s">
        <v>22</v>
      </c>
      <c r="C126" s="445" t="s">
        <v>6517</v>
      </c>
      <c r="D126" s="446"/>
      <c r="E126" s="447"/>
      <c r="F126" s="385"/>
      <c r="G126" s="386"/>
      <c r="H126" s="386"/>
      <c r="I126" s="385">
        <v>920</v>
      </c>
      <c r="J126" s="386">
        <v>644</v>
      </c>
      <c r="K126" s="386">
        <v>552</v>
      </c>
      <c r="L126" s="384"/>
      <c r="M126" s="384"/>
      <c r="N126" s="384"/>
    </row>
    <row r="127" spans="1:14" s="18" customFormat="1" ht="84" customHeight="1" x14ac:dyDescent="0.25">
      <c r="A127" s="55">
        <v>124</v>
      </c>
      <c r="B127" s="55" t="s">
        <v>92</v>
      </c>
      <c r="C127" s="445" t="s">
        <v>6518</v>
      </c>
      <c r="D127" s="446"/>
      <c r="E127" s="447"/>
      <c r="F127" s="385"/>
      <c r="G127" s="386"/>
      <c r="H127" s="386"/>
      <c r="I127" s="385">
        <v>1200</v>
      </c>
      <c r="J127" s="386">
        <v>840</v>
      </c>
      <c r="K127" s="386">
        <v>720</v>
      </c>
      <c r="L127" s="384"/>
      <c r="M127" s="384"/>
      <c r="N127" s="384"/>
    </row>
    <row r="128" spans="1:14" s="18" customFormat="1" ht="84" customHeight="1" x14ac:dyDescent="0.25">
      <c r="A128" s="55">
        <v>125</v>
      </c>
      <c r="B128" s="55" t="s">
        <v>93</v>
      </c>
      <c r="C128" s="445" t="s">
        <v>6519</v>
      </c>
      <c r="D128" s="446"/>
      <c r="E128" s="447"/>
      <c r="F128" s="385"/>
      <c r="G128" s="386"/>
      <c r="H128" s="386"/>
      <c r="I128" s="385">
        <v>960</v>
      </c>
      <c r="J128" s="386">
        <v>672</v>
      </c>
      <c r="K128" s="386">
        <v>576</v>
      </c>
      <c r="L128" s="384"/>
      <c r="M128" s="384"/>
      <c r="N128" s="384"/>
    </row>
    <row r="129" spans="1:14" s="18" customFormat="1" ht="84" customHeight="1" x14ac:dyDescent="0.25">
      <c r="A129" s="55">
        <v>126</v>
      </c>
      <c r="B129" s="55" t="s">
        <v>94</v>
      </c>
      <c r="C129" s="445" t="s">
        <v>6520</v>
      </c>
      <c r="D129" s="446"/>
      <c r="E129" s="447"/>
      <c r="F129" s="385"/>
      <c r="G129" s="386"/>
      <c r="H129" s="386"/>
      <c r="I129" s="385">
        <v>736</v>
      </c>
      <c r="J129" s="386">
        <v>515.19999999999993</v>
      </c>
      <c r="K129" s="386">
        <v>441.59999999999997</v>
      </c>
      <c r="L129" s="384"/>
      <c r="M129" s="384"/>
      <c r="N129" s="384"/>
    </row>
  </sheetData>
  <autoFilter ref="A3:WVV129" xr:uid="{71188152-D8C1-4AE3-BDCA-17FB50886442}"/>
  <mergeCells count="117">
    <mergeCell ref="F2:F3"/>
    <mergeCell ref="L2:L3"/>
    <mergeCell ref="J2:J3"/>
    <mergeCell ref="K2:K3"/>
    <mergeCell ref="H2:H3"/>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C71:E71"/>
    <mergeCell ref="C72:E72"/>
    <mergeCell ref="C73:E73"/>
    <mergeCell ref="C75:E75"/>
    <mergeCell ref="C76:E76"/>
    <mergeCell ref="C77:E77"/>
    <mergeCell ref="C85:E85"/>
    <mergeCell ref="C86:E86"/>
    <mergeCell ref="C87:E87"/>
    <mergeCell ref="C89:E89"/>
    <mergeCell ref="C90:E90"/>
    <mergeCell ref="C91:E91"/>
    <mergeCell ref="C92:E92"/>
    <mergeCell ref="C93:E93"/>
    <mergeCell ref="C80:E80"/>
    <mergeCell ref="C110:E110"/>
    <mergeCell ref="C111:E111"/>
    <mergeCell ref="C112:E112"/>
    <mergeCell ref="C113:E113"/>
    <mergeCell ref="C114:E114"/>
    <mergeCell ref="C115:E115"/>
    <mergeCell ref="I2:I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127:E127"/>
    <mergeCell ref="C128:E128"/>
    <mergeCell ref="C129:E129"/>
    <mergeCell ref="C117:E117"/>
    <mergeCell ref="C118:E118"/>
    <mergeCell ref="C119:E119"/>
    <mergeCell ref="C120:E120"/>
    <mergeCell ref="C121:E121"/>
    <mergeCell ref="C122:E122"/>
    <mergeCell ref="C124:E124"/>
    <mergeCell ref="C125:E125"/>
    <mergeCell ref="C126:E126"/>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29"/>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8.7109375" style="5" customWidth="1"/>
    <col min="7" max="7" width="14" style="5" customWidth="1"/>
    <col min="8" max="8" width="16.28515625" style="381" customWidth="1"/>
    <col min="9" max="10" width="13" style="381"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8"/>
      <c r="B1" s="358"/>
      <c r="C1" s="358"/>
      <c r="D1" s="358"/>
      <c r="E1" s="358"/>
      <c r="F1" s="358"/>
      <c r="G1" s="358"/>
      <c r="H1" s="380"/>
      <c r="I1" s="380"/>
      <c r="J1" s="380"/>
    </row>
    <row r="2" spans="1:10" s="49" customFormat="1" ht="65.25" customHeight="1" x14ac:dyDescent="0.25">
      <c r="A2" s="88" t="s">
        <v>2</v>
      </c>
      <c r="B2" s="88" t="s">
        <v>3</v>
      </c>
      <c r="C2" s="88" t="s">
        <v>4</v>
      </c>
      <c r="D2" s="88" t="s">
        <v>5</v>
      </c>
      <c r="E2" s="382" t="s">
        <v>7</v>
      </c>
      <c r="F2" s="462" t="s">
        <v>6393</v>
      </c>
      <c r="G2" s="462" t="s">
        <v>6406</v>
      </c>
      <c r="H2" s="462" t="s">
        <v>6394</v>
      </c>
      <c r="I2" s="462" t="s">
        <v>6395</v>
      </c>
      <c r="J2" s="464" t="s">
        <v>6396</v>
      </c>
    </row>
    <row r="3" spans="1:10" s="52" customFormat="1" ht="15.75" x14ac:dyDescent="0.25">
      <c r="A3" s="51"/>
      <c r="B3" s="51"/>
      <c r="C3" s="51" t="s">
        <v>6392</v>
      </c>
      <c r="D3" s="51"/>
      <c r="E3" s="51"/>
      <c r="F3" s="463"/>
      <c r="G3" s="463"/>
      <c r="H3" s="463"/>
      <c r="I3" s="463"/>
      <c r="J3" s="465"/>
    </row>
    <row r="4" spans="1:10" s="18" customFormat="1" ht="76.5" customHeight="1" x14ac:dyDescent="0.25">
      <c r="A4" s="55">
        <v>1</v>
      </c>
      <c r="B4" s="55" t="s">
        <v>5467</v>
      </c>
      <c r="C4" s="56" t="s">
        <v>5425</v>
      </c>
      <c r="D4" s="56" t="s">
        <v>5273</v>
      </c>
      <c r="E4" s="56" t="s">
        <v>6381</v>
      </c>
      <c r="F4" s="399">
        <v>370</v>
      </c>
      <c r="G4" s="110">
        <v>250</v>
      </c>
      <c r="H4" s="401">
        <v>1233.3333333333333</v>
      </c>
      <c r="I4" s="401">
        <v>833.33333333333337</v>
      </c>
      <c r="J4" s="402">
        <v>3.333333333333333</v>
      </c>
    </row>
    <row r="5" spans="1:10" s="18" customFormat="1" ht="94.5" customHeight="1" x14ac:dyDescent="0.25">
      <c r="A5" s="55">
        <v>2</v>
      </c>
      <c r="B5" s="55" t="s">
        <v>20</v>
      </c>
      <c r="C5" s="459" t="s">
        <v>6413</v>
      </c>
      <c r="D5" s="460"/>
      <c r="E5" s="461"/>
      <c r="F5" s="397">
        <v>330</v>
      </c>
      <c r="G5" s="397">
        <v>234</v>
      </c>
      <c r="H5" s="397">
        <v>825</v>
      </c>
      <c r="I5" s="397">
        <v>585</v>
      </c>
      <c r="J5" s="398">
        <v>2.5</v>
      </c>
    </row>
    <row r="6" spans="1:10" s="18" customFormat="1" ht="110.25" customHeight="1" x14ac:dyDescent="0.25">
      <c r="A6" s="55">
        <v>3</v>
      </c>
      <c r="B6" s="55" t="s">
        <v>21</v>
      </c>
      <c r="C6" s="459" t="s">
        <v>6414</v>
      </c>
      <c r="D6" s="460"/>
      <c r="E6" s="461"/>
      <c r="F6" s="397">
        <v>290</v>
      </c>
      <c r="G6" s="397">
        <v>215</v>
      </c>
      <c r="H6" s="397">
        <v>638</v>
      </c>
      <c r="I6" s="397">
        <v>473.00000000000006</v>
      </c>
      <c r="J6" s="398">
        <v>2.2000000000000002</v>
      </c>
    </row>
    <row r="7" spans="1:10" s="18" customFormat="1" ht="78.75" customHeight="1" x14ac:dyDescent="0.25">
      <c r="A7" s="55">
        <v>4</v>
      </c>
      <c r="B7" s="55" t="s">
        <v>22</v>
      </c>
      <c r="C7" s="459" t="s">
        <v>6415</v>
      </c>
      <c r="D7" s="460"/>
      <c r="E7" s="461"/>
      <c r="F7" s="397">
        <v>260</v>
      </c>
      <c r="G7" s="397">
        <v>195</v>
      </c>
      <c r="H7" s="397">
        <v>468</v>
      </c>
      <c r="I7" s="397">
        <v>351</v>
      </c>
      <c r="J7" s="398">
        <v>1.8</v>
      </c>
    </row>
    <row r="8" spans="1:10" s="18" customFormat="1" ht="94.5" customHeight="1" x14ac:dyDescent="0.25">
      <c r="A8" s="55">
        <v>5</v>
      </c>
      <c r="B8" s="55" t="s">
        <v>92</v>
      </c>
      <c r="C8" s="459" t="s">
        <v>6416</v>
      </c>
      <c r="D8" s="460"/>
      <c r="E8" s="461"/>
      <c r="F8" s="397">
        <v>330</v>
      </c>
      <c r="G8" s="397">
        <v>234</v>
      </c>
      <c r="H8" s="397">
        <v>825</v>
      </c>
      <c r="I8" s="397">
        <v>585</v>
      </c>
      <c r="J8" s="398">
        <v>2.5</v>
      </c>
    </row>
    <row r="9" spans="1:10" s="18" customFormat="1" ht="94.5" customHeight="1" x14ac:dyDescent="0.25">
      <c r="A9" s="55">
        <v>6</v>
      </c>
      <c r="B9" s="55" t="s">
        <v>93</v>
      </c>
      <c r="C9" s="459" t="s">
        <v>6417</v>
      </c>
      <c r="D9" s="460"/>
      <c r="E9" s="461"/>
      <c r="F9" s="397">
        <v>290</v>
      </c>
      <c r="G9" s="397">
        <v>215</v>
      </c>
      <c r="H9" s="397">
        <v>638</v>
      </c>
      <c r="I9" s="397">
        <v>473.00000000000006</v>
      </c>
      <c r="J9" s="398">
        <v>2.2000000000000002</v>
      </c>
    </row>
    <row r="10" spans="1:10" s="18" customFormat="1" ht="78.75" customHeight="1" x14ac:dyDescent="0.25">
      <c r="A10" s="55">
        <v>7</v>
      </c>
      <c r="B10" s="55" t="s">
        <v>94</v>
      </c>
      <c r="C10" s="459" t="s">
        <v>6418</v>
      </c>
      <c r="D10" s="460"/>
      <c r="E10" s="461"/>
      <c r="F10" s="397">
        <v>260</v>
      </c>
      <c r="G10" s="397">
        <v>195</v>
      </c>
      <c r="H10" s="397">
        <v>468</v>
      </c>
      <c r="I10" s="397">
        <v>351</v>
      </c>
      <c r="J10" s="398">
        <v>1.8</v>
      </c>
    </row>
    <row r="11" spans="1:10" s="18" customFormat="1" ht="15.75" x14ac:dyDescent="0.25">
      <c r="A11" s="55">
        <v>8</v>
      </c>
      <c r="B11" s="55" t="s">
        <v>5502</v>
      </c>
      <c r="C11" s="56" t="s">
        <v>5503</v>
      </c>
      <c r="D11" s="56" t="s">
        <v>6382</v>
      </c>
      <c r="E11" s="56" t="s">
        <v>5505</v>
      </c>
      <c r="F11" s="399">
        <v>370</v>
      </c>
      <c r="G11" s="110">
        <v>250</v>
      </c>
      <c r="H11" s="401">
        <v>1233.3333333333333</v>
      </c>
      <c r="I11" s="401">
        <v>833.33333333333337</v>
      </c>
      <c r="J11" s="402">
        <v>3.333333333333333</v>
      </c>
    </row>
    <row r="12" spans="1:10" s="18" customFormat="1" ht="94.5" customHeight="1" x14ac:dyDescent="0.25">
      <c r="A12" s="55">
        <v>9</v>
      </c>
      <c r="B12" s="55" t="s">
        <v>20</v>
      </c>
      <c r="C12" s="459" t="s">
        <v>6419</v>
      </c>
      <c r="D12" s="460"/>
      <c r="E12" s="461"/>
      <c r="F12" s="397">
        <v>330</v>
      </c>
      <c r="G12" s="397">
        <v>234</v>
      </c>
      <c r="H12" s="397">
        <v>825</v>
      </c>
      <c r="I12" s="397">
        <v>585</v>
      </c>
      <c r="J12" s="398">
        <v>2.5</v>
      </c>
    </row>
    <row r="13" spans="1:10" s="18" customFormat="1" ht="110.25" customHeight="1" x14ac:dyDescent="0.25">
      <c r="A13" s="55">
        <v>10</v>
      </c>
      <c r="B13" s="55" t="s">
        <v>21</v>
      </c>
      <c r="C13" s="459" t="s">
        <v>6420</v>
      </c>
      <c r="D13" s="460"/>
      <c r="E13" s="461"/>
      <c r="F13" s="397">
        <v>290</v>
      </c>
      <c r="G13" s="397">
        <v>215</v>
      </c>
      <c r="H13" s="397">
        <v>638</v>
      </c>
      <c r="I13" s="397">
        <v>473.00000000000006</v>
      </c>
      <c r="J13" s="398">
        <v>2.2000000000000002</v>
      </c>
    </row>
    <row r="14" spans="1:10" s="18" customFormat="1" ht="78.75" customHeight="1" x14ac:dyDescent="0.25">
      <c r="A14" s="55">
        <v>11</v>
      </c>
      <c r="B14" s="55" t="s">
        <v>22</v>
      </c>
      <c r="C14" s="459" t="s">
        <v>6421</v>
      </c>
      <c r="D14" s="460"/>
      <c r="E14" s="461"/>
      <c r="F14" s="397">
        <v>260</v>
      </c>
      <c r="G14" s="397">
        <v>195</v>
      </c>
      <c r="H14" s="397">
        <v>468</v>
      </c>
      <c r="I14" s="397">
        <v>351</v>
      </c>
      <c r="J14" s="398">
        <v>1.8</v>
      </c>
    </row>
    <row r="15" spans="1:10" s="18" customFormat="1" ht="94.5" customHeight="1" x14ac:dyDescent="0.25">
      <c r="A15" s="55">
        <v>12</v>
      </c>
      <c r="B15" s="55" t="s">
        <v>92</v>
      </c>
      <c r="C15" s="459" t="s">
        <v>6422</v>
      </c>
      <c r="D15" s="460"/>
      <c r="E15" s="461"/>
      <c r="F15" s="397">
        <v>330</v>
      </c>
      <c r="G15" s="397">
        <v>234</v>
      </c>
      <c r="H15" s="397">
        <v>825</v>
      </c>
      <c r="I15" s="397">
        <v>585</v>
      </c>
      <c r="J15" s="398">
        <v>2.5</v>
      </c>
    </row>
    <row r="16" spans="1:10" s="18" customFormat="1" ht="94.5" customHeight="1" x14ac:dyDescent="0.25">
      <c r="A16" s="55">
        <v>13</v>
      </c>
      <c r="B16" s="55" t="s">
        <v>93</v>
      </c>
      <c r="C16" s="459" t="s">
        <v>6423</v>
      </c>
      <c r="D16" s="460"/>
      <c r="E16" s="461"/>
      <c r="F16" s="397">
        <v>290</v>
      </c>
      <c r="G16" s="397">
        <v>215</v>
      </c>
      <c r="H16" s="397">
        <v>638</v>
      </c>
      <c r="I16" s="397">
        <v>473.00000000000006</v>
      </c>
      <c r="J16" s="398">
        <v>2.2000000000000002</v>
      </c>
    </row>
    <row r="17" spans="1:10" s="18" customFormat="1" ht="78.75" customHeight="1" x14ac:dyDescent="0.25">
      <c r="A17" s="55">
        <v>14</v>
      </c>
      <c r="B17" s="55" t="s">
        <v>94</v>
      </c>
      <c r="C17" s="459" t="s">
        <v>6424</v>
      </c>
      <c r="D17" s="460"/>
      <c r="E17" s="461"/>
      <c r="F17" s="397">
        <v>260</v>
      </c>
      <c r="G17" s="397">
        <v>195</v>
      </c>
      <c r="H17" s="397">
        <v>468</v>
      </c>
      <c r="I17" s="397">
        <v>351</v>
      </c>
      <c r="J17" s="398">
        <v>1.8</v>
      </c>
    </row>
    <row r="18" spans="1:10" s="18" customFormat="1" ht="31.5" x14ac:dyDescent="0.25">
      <c r="A18" s="55">
        <v>15</v>
      </c>
      <c r="B18" s="55" t="s">
        <v>5461</v>
      </c>
      <c r="C18" s="56" t="s">
        <v>293</v>
      </c>
      <c r="D18" s="56" t="s">
        <v>5439</v>
      </c>
      <c r="E18" s="56" t="s">
        <v>5463</v>
      </c>
      <c r="F18" s="399">
        <v>370</v>
      </c>
      <c r="G18" s="110">
        <v>250</v>
      </c>
      <c r="H18" s="401">
        <v>1233.3333333333333</v>
      </c>
      <c r="I18" s="401">
        <v>833.33333333333337</v>
      </c>
      <c r="J18" s="402">
        <v>3.333333333333333</v>
      </c>
    </row>
    <row r="19" spans="1:10" s="18" customFormat="1" ht="94.5" customHeight="1" x14ac:dyDescent="0.25">
      <c r="A19" s="55">
        <v>16</v>
      </c>
      <c r="B19" s="55" t="s">
        <v>20</v>
      </c>
      <c r="C19" s="459" t="s">
        <v>6425</v>
      </c>
      <c r="D19" s="460"/>
      <c r="E19" s="461"/>
      <c r="F19" s="397">
        <v>330</v>
      </c>
      <c r="G19" s="397">
        <v>234</v>
      </c>
      <c r="H19" s="397">
        <v>825</v>
      </c>
      <c r="I19" s="397">
        <v>585</v>
      </c>
      <c r="J19" s="398">
        <v>2.5</v>
      </c>
    </row>
    <row r="20" spans="1:10" s="18" customFormat="1" ht="110.25" customHeight="1" x14ac:dyDescent="0.25">
      <c r="A20" s="55">
        <v>17</v>
      </c>
      <c r="B20" s="55" t="s">
        <v>21</v>
      </c>
      <c r="C20" s="459" t="s">
        <v>6426</v>
      </c>
      <c r="D20" s="460"/>
      <c r="E20" s="461"/>
      <c r="F20" s="397">
        <v>290</v>
      </c>
      <c r="G20" s="397">
        <v>215</v>
      </c>
      <c r="H20" s="397">
        <v>638</v>
      </c>
      <c r="I20" s="397">
        <v>473.00000000000006</v>
      </c>
      <c r="J20" s="398">
        <v>2.2000000000000002</v>
      </c>
    </row>
    <row r="21" spans="1:10" s="18" customFormat="1" ht="78.75" customHeight="1" x14ac:dyDescent="0.25">
      <c r="A21" s="55">
        <v>18</v>
      </c>
      <c r="B21" s="55" t="s">
        <v>22</v>
      </c>
      <c r="C21" s="459" t="s">
        <v>6427</v>
      </c>
      <c r="D21" s="460"/>
      <c r="E21" s="461"/>
      <c r="F21" s="397">
        <v>260</v>
      </c>
      <c r="G21" s="397">
        <v>195</v>
      </c>
      <c r="H21" s="397">
        <v>468</v>
      </c>
      <c r="I21" s="397">
        <v>351</v>
      </c>
      <c r="J21" s="398">
        <v>1.8</v>
      </c>
    </row>
    <row r="22" spans="1:10" s="18" customFormat="1" ht="94.5" customHeight="1" x14ac:dyDescent="0.25">
      <c r="A22" s="55">
        <v>19</v>
      </c>
      <c r="B22" s="55" t="s">
        <v>92</v>
      </c>
      <c r="C22" s="459" t="s">
        <v>6428</v>
      </c>
      <c r="D22" s="460"/>
      <c r="E22" s="461"/>
      <c r="F22" s="397">
        <v>330</v>
      </c>
      <c r="G22" s="397">
        <v>234</v>
      </c>
      <c r="H22" s="397">
        <v>825</v>
      </c>
      <c r="I22" s="397">
        <v>585</v>
      </c>
      <c r="J22" s="398">
        <v>2.5</v>
      </c>
    </row>
    <row r="23" spans="1:10" s="18" customFormat="1" ht="94.5" customHeight="1" x14ac:dyDescent="0.25">
      <c r="A23" s="55">
        <v>20</v>
      </c>
      <c r="B23" s="55" t="s">
        <v>93</v>
      </c>
      <c r="C23" s="459" t="s">
        <v>6429</v>
      </c>
      <c r="D23" s="460"/>
      <c r="E23" s="461"/>
      <c r="F23" s="397">
        <v>290</v>
      </c>
      <c r="G23" s="397">
        <v>215</v>
      </c>
      <c r="H23" s="397">
        <v>638</v>
      </c>
      <c r="I23" s="397">
        <v>473.00000000000006</v>
      </c>
      <c r="J23" s="398">
        <v>2.2000000000000002</v>
      </c>
    </row>
    <row r="24" spans="1:10" s="18" customFormat="1" ht="78.75" customHeight="1" x14ac:dyDescent="0.25">
      <c r="A24" s="55">
        <v>21</v>
      </c>
      <c r="B24" s="55" t="s">
        <v>94</v>
      </c>
      <c r="C24" s="459" t="s">
        <v>6430</v>
      </c>
      <c r="D24" s="460"/>
      <c r="E24" s="461"/>
      <c r="F24" s="397">
        <v>260</v>
      </c>
      <c r="G24" s="397">
        <v>195</v>
      </c>
      <c r="H24" s="397">
        <v>468</v>
      </c>
      <c r="I24" s="397">
        <v>351</v>
      </c>
      <c r="J24" s="398">
        <v>1.8</v>
      </c>
    </row>
    <row r="25" spans="1:10" s="18" customFormat="1" ht="31.5" x14ac:dyDescent="0.25">
      <c r="A25" s="55">
        <v>22</v>
      </c>
      <c r="B25" s="55" t="s">
        <v>5464</v>
      </c>
      <c r="C25" s="56" t="s">
        <v>293</v>
      </c>
      <c r="D25" s="56" t="s">
        <v>5463</v>
      </c>
      <c r="E25" s="56" t="s">
        <v>5457</v>
      </c>
      <c r="F25" s="399">
        <v>370</v>
      </c>
      <c r="G25" s="110">
        <v>250</v>
      </c>
      <c r="H25" s="401">
        <v>1233.3333333333333</v>
      </c>
      <c r="I25" s="401">
        <v>833.33333333333337</v>
      </c>
      <c r="J25" s="402">
        <v>3.333333333333333</v>
      </c>
    </row>
    <row r="26" spans="1:10" s="18" customFormat="1" ht="94.5" customHeight="1" x14ac:dyDescent="0.25">
      <c r="A26" s="55">
        <v>23</v>
      </c>
      <c r="B26" s="55" t="s">
        <v>20</v>
      </c>
      <c r="C26" s="459" t="s">
        <v>6431</v>
      </c>
      <c r="D26" s="460"/>
      <c r="E26" s="461"/>
      <c r="F26" s="397">
        <v>330</v>
      </c>
      <c r="G26" s="397">
        <v>234</v>
      </c>
      <c r="H26" s="397">
        <v>825</v>
      </c>
      <c r="I26" s="397">
        <v>585</v>
      </c>
      <c r="J26" s="398">
        <v>2.5</v>
      </c>
    </row>
    <row r="27" spans="1:10" s="18" customFormat="1" ht="110.25" customHeight="1" x14ac:dyDescent="0.25">
      <c r="A27" s="55">
        <v>24</v>
      </c>
      <c r="B27" s="55" t="s">
        <v>21</v>
      </c>
      <c r="C27" s="459" t="s">
        <v>6432</v>
      </c>
      <c r="D27" s="460"/>
      <c r="E27" s="461"/>
      <c r="F27" s="397">
        <v>290</v>
      </c>
      <c r="G27" s="397">
        <v>215</v>
      </c>
      <c r="H27" s="397">
        <v>638</v>
      </c>
      <c r="I27" s="397">
        <v>473.00000000000006</v>
      </c>
      <c r="J27" s="398">
        <v>2.2000000000000002</v>
      </c>
    </row>
    <row r="28" spans="1:10" s="18" customFormat="1" ht="78.75" customHeight="1" x14ac:dyDescent="0.25">
      <c r="A28" s="55">
        <v>25</v>
      </c>
      <c r="B28" s="55" t="s">
        <v>22</v>
      </c>
      <c r="C28" s="459" t="s">
        <v>6433</v>
      </c>
      <c r="D28" s="460"/>
      <c r="E28" s="461"/>
      <c r="F28" s="397">
        <v>260</v>
      </c>
      <c r="G28" s="397">
        <v>195</v>
      </c>
      <c r="H28" s="397">
        <v>468</v>
      </c>
      <c r="I28" s="397">
        <v>351</v>
      </c>
      <c r="J28" s="398">
        <v>1.8</v>
      </c>
    </row>
    <row r="29" spans="1:10" s="18" customFormat="1" ht="94.5" customHeight="1" x14ac:dyDescent="0.25">
      <c r="A29" s="55">
        <v>26</v>
      </c>
      <c r="B29" s="55" t="s">
        <v>92</v>
      </c>
      <c r="C29" s="459" t="s">
        <v>6434</v>
      </c>
      <c r="D29" s="460"/>
      <c r="E29" s="461"/>
      <c r="F29" s="397">
        <v>330</v>
      </c>
      <c r="G29" s="397">
        <v>234</v>
      </c>
      <c r="H29" s="397">
        <v>825</v>
      </c>
      <c r="I29" s="397">
        <v>585</v>
      </c>
      <c r="J29" s="398">
        <v>2.5</v>
      </c>
    </row>
    <row r="30" spans="1:10" s="18" customFormat="1" ht="94.5" customHeight="1" x14ac:dyDescent="0.25">
      <c r="A30" s="55">
        <v>27</v>
      </c>
      <c r="B30" s="55" t="s">
        <v>93</v>
      </c>
      <c r="C30" s="459" t="s">
        <v>6435</v>
      </c>
      <c r="D30" s="460"/>
      <c r="E30" s="461"/>
      <c r="F30" s="397">
        <v>290</v>
      </c>
      <c r="G30" s="397">
        <v>215</v>
      </c>
      <c r="H30" s="397">
        <v>638</v>
      </c>
      <c r="I30" s="397">
        <v>473.00000000000006</v>
      </c>
      <c r="J30" s="398">
        <v>2.2000000000000002</v>
      </c>
    </row>
    <row r="31" spans="1:10" s="18" customFormat="1" ht="78.75" customHeight="1" x14ac:dyDescent="0.25">
      <c r="A31" s="55">
        <v>28</v>
      </c>
      <c r="B31" s="55" t="s">
        <v>94</v>
      </c>
      <c r="C31" s="459" t="s">
        <v>6436</v>
      </c>
      <c r="D31" s="460"/>
      <c r="E31" s="461"/>
      <c r="F31" s="397">
        <v>260</v>
      </c>
      <c r="G31" s="397">
        <v>195</v>
      </c>
      <c r="H31" s="397">
        <v>468</v>
      </c>
      <c r="I31" s="397">
        <v>351</v>
      </c>
      <c r="J31" s="398">
        <v>1.8</v>
      </c>
    </row>
    <row r="32" spans="1:10" s="71" customFormat="1" ht="15.75" x14ac:dyDescent="0.25">
      <c r="A32" s="55">
        <v>29</v>
      </c>
      <c r="B32" s="55" t="s">
        <v>5506</v>
      </c>
      <c r="C32" s="56" t="s">
        <v>5457</v>
      </c>
      <c r="D32" s="56" t="s">
        <v>293</v>
      </c>
      <c r="E32" s="56" t="s">
        <v>5522</v>
      </c>
      <c r="F32" s="399">
        <v>370</v>
      </c>
      <c r="G32" s="110">
        <v>250</v>
      </c>
      <c r="H32" s="401">
        <v>1233.3333333333333</v>
      </c>
      <c r="I32" s="401">
        <v>833.33333333333337</v>
      </c>
      <c r="J32" s="402">
        <v>3.333333333333333</v>
      </c>
    </row>
    <row r="33" spans="1:10" s="71" customFormat="1" ht="94.5" customHeight="1" x14ac:dyDescent="0.25">
      <c r="A33" s="55">
        <v>30</v>
      </c>
      <c r="B33" s="55" t="s">
        <v>20</v>
      </c>
      <c r="C33" s="459" t="s">
        <v>6437</v>
      </c>
      <c r="D33" s="460"/>
      <c r="E33" s="461"/>
      <c r="F33" s="397">
        <v>330</v>
      </c>
      <c r="G33" s="397">
        <v>234</v>
      </c>
      <c r="H33" s="397">
        <v>825</v>
      </c>
      <c r="I33" s="397">
        <v>585</v>
      </c>
      <c r="J33" s="398">
        <v>2.5</v>
      </c>
    </row>
    <row r="34" spans="1:10" s="71" customFormat="1" ht="110.25" customHeight="1" x14ac:dyDescent="0.25">
      <c r="A34" s="55">
        <v>31</v>
      </c>
      <c r="B34" s="55" t="s">
        <v>21</v>
      </c>
      <c r="C34" s="459" t="s">
        <v>6438</v>
      </c>
      <c r="D34" s="460"/>
      <c r="E34" s="461"/>
      <c r="F34" s="397">
        <v>290</v>
      </c>
      <c r="G34" s="397">
        <v>215</v>
      </c>
      <c r="H34" s="397">
        <v>638</v>
      </c>
      <c r="I34" s="397">
        <v>473.00000000000006</v>
      </c>
      <c r="J34" s="398">
        <v>2.2000000000000002</v>
      </c>
    </row>
    <row r="35" spans="1:10" s="71" customFormat="1" ht="63" customHeight="1" x14ac:dyDescent="0.25">
      <c r="A35" s="55">
        <v>32</v>
      </c>
      <c r="B35" s="55" t="s">
        <v>22</v>
      </c>
      <c r="C35" s="459" t="s">
        <v>6439</v>
      </c>
      <c r="D35" s="460"/>
      <c r="E35" s="461"/>
      <c r="F35" s="397">
        <v>260</v>
      </c>
      <c r="G35" s="397">
        <v>195</v>
      </c>
      <c r="H35" s="397">
        <v>468</v>
      </c>
      <c r="I35" s="397">
        <v>351</v>
      </c>
      <c r="J35" s="398">
        <v>1.8</v>
      </c>
    </row>
    <row r="36" spans="1:10" s="71" customFormat="1" ht="94.5" customHeight="1" x14ac:dyDescent="0.25">
      <c r="A36" s="55">
        <v>33</v>
      </c>
      <c r="B36" s="55" t="s">
        <v>92</v>
      </c>
      <c r="C36" s="459" t="s">
        <v>6440</v>
      </c>
      <c r="D36" s="460"/>
      <c r="E36" s="461"/>
      <c r="F36" s="397">
        <v>330</v>
      </c>
      <c r="G36" s="397">
        <v>234</v>
      </c>
      <c r="H36" s="397">
        <v>825</v>
      </c>
      <c r="I36" s="397">
        <v>585</v>
      </c>
      <c r="J36" s="398">
        <v>2.5</v>
      </c>
    </row>
    <row r="37" spans="1:10" s="71" customFormat="1" ht="94.5" customHeight="1" x14ac:dyDescent="0.25">
      <c r="A37" s="55">
        <v>34</v>
      </c>
      <c r="B37" s="55" t="s">
        <v>93</v>
      </c>
      <c r="C37" s="459" t="s">
        <v>6441</v>
      </c>
      <c r="D37" s="460"/>
      <c r="E37" s="461"/>
      <c r="F37" s="397">
        <v>290</v>
      </c>
      <c r="G37" s="397">
        <v>215</v>
      </c>
      <c r="H37" s="397">
        <v>638</v>
      </c>
      <c r="I37" s="397">
        <v>473.00000000000006</v>
      </c>
      <c r="J37" s="398">
        <v>2.2000000000000002</v>
      </c>
    </row>
    <row r="38" spans="1:10" s="71" customFormat="1" ht="63" customHeight="1" x14ac:dyDescent="0.25">
      <c r="A38" s="55">
        <v>35</v>
      </c>
      <c r="B38" s="55" t="s">
        <v>94</v>
      </c>
      <c r="C38" s="459" t="s">
        <v>6442</v>
      </c>
      <c r="D38" s="460"/>
      <c r="E38" s="461"/>
      <c r="F38" s="397">
        <v>260</v>
      </c>
      <c r="G38" s="397">
        <v>195</v>
      </c>
      <c r="H38" s="397">
        <v>468</v>
      </c>
      <c r="I38" s="397">
        <v>351</v>
      </c>
      <c r="J38" s="398">
        <v>1.8</v>
      </c>
    </row>
    <row r="39" spans="1:10" s="71" customFormat="1" ht="31.5" x14ac:dyDescent="0.25">
      <c r="A39" s="55">
        <v>36</v>
      </c>
      <c r="B39" s="55" t="s">
        <v>5518</v>
      </c>
      <c r="C39" s="56" t="s">
        <v>6383</v>
      </c>
      <c r="D39" s="56" t="s">
        <v>5439</v>
      </c>
      <c r="E39" s="56" t="s">
        <v>5503</v>
      </c>
      <c r="F39" s="399">
        <v>370</v>
      </c>
      <c r="G39" s="110">
        <v>250</v>
      </c>
      <c r="H39" s="401">
        <v>1233.3333333333333</v>
      </c>
      <c r="I39" s="401">
        <v>833.33333333333337</v>
      </c>
      <c r="J39" s="402">
        <v>3.333333333333333</v>
      </c>
    </row>
    <row r="40" spans="1:10" s="71" customFormat="1" ht="94.5" customHeight="1" x14ac:dyDescent="0.25">
      <c r="A40" s="55">
        <v>37</v>
      </c>
      <c r="B40" s="55" t="s">
        <v>20</v>
      </c>
      <c r="C40" s="459" t="s">
        <v>6443</v>
      </c>
      <c r="D40" s="460"/>
      <c r="E40" s="461"/>
      <c r="F40" s="397">
        <v>330</v>
      </c>
      <c r="G40" s="397">
        <v>234</v>
      </c>
      <c r="H40" s="397">
        <v>825</v>
      </c>
      <c r="I40" s="397">
        <v>585</v>
      </c>
      <c r="J40" s="398">
        <v>2.5</v>
      </c>
    </row>
    <row r="41" spans="1:10" s="71" customFormat="1" ht="110.25" customHeight="1" x14ac:dyDescent="0.25">
      <c r="A41" s="55">
        <v>38</v>
      </c>
      <c r="B41" s="55" t="s">
        <v>21</v>
      </c>
      <c r="C41" s="459" t="s">
        <v>6444</v>
      </c>
      <c r="D41" s="460"/>
      <c r="E41" s="461"/>
      <c r="F41" s="397">
        <v>290</v>
      </c>
      <c r="G41" s="397">
        <v>215</v>
      </c>
      <c r="H41" s="397">
        <v>638</v>
      </c>
      <c r="I41" s="397">
        <v>473.00000000000006</v>
      </c>
      <c r="J41" s="398">
        <v>2.2000000000000002</v>
      </c>
    </row>
    <row r="42" spans="1:10" s="71" customFormat="1" ht="78.75" customHeight="1" x14ac:dyDescent="0.25">
      <c r="A42" s="55">
        <v>39</v>
      </c>
      <c r="B42" s="55" t="s">
        <v>22</v>
      </c>
      <c r="C42" s="459" t="s">
        <v>6445</v>
      </c>
      <c r="D42" s="460"/>
      <c r="E42" s="461"/>
      <c r="F42" s="397">
        <v>260</v>
      </c>
      <c r="G42" s="397">
        <v>195</v>
      </c>
      <c r="H42" s="397">
        <v>468</v>
      </c>
      <c r="I42" s="397">
        <v>351</v>
      </c>
      <c r="J42" s="398">
        <v>1.8</v>
      </c>
    </row>
    <row r="43" spans="1:10" s="71" customFormat="1" ht="94.5" customHeight="1" x14ac:dyDescent="0.25">
      <c r="A43" s="55">
        <v>40</v>
      </c>
      <c r="B43" s="55" t="s">
        <v>92</v>
      </c>
      <c r="C43" s="459" t="s">
        <v>6446</v>
      </c>
      <c r="D43" s="460"/>
      <c r="E43" s="461"/>
      <c r="F43" s="397">
        <v>330</v>
      </c>
      <c r="G43" s="397">
        <v>234</v>
      </c>
      <c r="H43" s="397">
        <v>825</v>
      </c>
      <c r="I43" s="397">
        <v>585</v>
      </c>
      <c r="J43" s="398">
        <v>2.5</v>
      </c>
    </row>
    <row r="44" spans="1:10" s="71" customFormat="1" ht="94.5" customHeight="1" x14ac:dyDescent="0.25">
      <c r="A44" s="55">
        <v>41</v>
      </c>
      <c r="B44" s="55" t="s">
        <v>93</v>
      </c>
      <c r="C44" s="459" t="s">
        <v>6447</v>
      </c>
      <c r="D44" s="460"/>
      <c r="E44" s="461"/>
      <c r="F44" s="397">
        <v>290</v>
      </c>
      <c r="G44" s="397">
        <v>215</v>
      </c>
      <c r="H44" s="397">
        <v>638</v>
      </c>
      <c r="I44" s="397">
        <v>473.00000000000006</v>
      </c>
      <c r="J44" s="398">
        <v>2.2000000000000002</v>
      </c>
    </row>
    <row r="45" spans="1:10" s="71" customFormat="1" ht="78.75" customHeight="1" x14ac:dyDescent="0.25">
      <c r="A45" s="55">
        <v>42</v>
      </c>
      <c r="B45" s="55" t="s">
        <v>94</v>
      </c>
      <c r="C45" s="459" t="s">
        <v>6448</v>
      </c>
      <c r="D45" s="460"/>
      <c r="E45" s="461"/>
      <c r="F45" s="397">
        <v>260</v>
      </c>
      <c r="G45" s="397">
        <v>195</v>
      </c>
      <c r="H45" s="397">
        <v>468</v>
      </c>
      <c r="I45" s="397">
        <v>351</v>
      </c>
      <c r="J45" s="398">
        <v>1.8</v>
      </c>
    </row>
    <row r="46" spans="1:10" s="71" customFormat="1" ht="31.5" x14ac:dyDescent="0.25">
      <c r="A46" s="55">
        <v>43</v>
      </c>
      <c r="B46" s="55" t="s">
        <v>6412</v>
      </c>
      <c r="C46" s="56" t="s">
        <v>6383</v>
      </c>
      <c r="D46" s="56" t="s">
        <v>5503</v>
      </c>
      <c r="E46" s="56" t="s">
        <v>6384</v>
      </c>
      <c r="F46" s="399">
        <v>370</v>
      </c>
      <c r="G46" s="110">
        <v>250</v>
      </c>
      <c r="H46" s="401">
        <v>1233.3333333333333</v>
      </c>
      <c r="I46" s="401">
        <v>833.33333333333337</v>
      </c>
      <c r="J46" s="402">
        <v>3.333333333333333</v>
      </c>
    </row>
    <row r="47" spans="1:10" s="71" customFormat="1" ht="94.5" customHeight="1" x14ac:dyDescent="0.25">
      <c r="A47" s="55">
        <v>44</v>
      </c>
      <c r="B47" s="55" t="s">
        <v>20</v>
      </c>
      <c r="C47" s="459" t="s">
        <v>6449</v>
      </c>
      <c r="D47" s="460"/>
      <c r="E47" s="461"/>
      <c r="F47" s="397">
        <v>330</v>
      </c>
      <c r="G47" s="397">
        <v>234</v>
      </c>
      <c r="H47" s="397">
        <v>825</v>
      </c>
      <c r="I47" s="397">
        <v>585</v>
      </c>
      <c r="J47" s="398">
        <v>2.5</v>
      </c>
    </row>
    <row r="48" spans="1:10" s="71" customFormat="1" ht="110.25" customHeight="1" x14ac:dyDescent="0.25">
      <c r="A48" s="55">
        <v>45</v>
      </c>
      <c r="B48" s="55" t="s">
        <v>21</v>
      </c>
      <c r="C48" s="459" t="s">
        <v>6450</v>
      </c>
      <c r="D48" s="460"/>
      <c r="E48" s="461"/>
      <c r="F48" s="397">
        <v>290</v>
      </c>
      <c r="G48" s="397">
        <v>215</v>
      </c>
      <c r="H48" s="397">
        <v>638</v>
      </c>
      <c r="I48" s="397">
        <v>473.00000000000006</v>
      </c>
      <c r="J48" s="398">
        <v>2.2000000000000002</v>
      </c>
    </row>
    <row r="49" spans="1:10" s="71" customFormat="1" ht="63" customHeight="1" x14ac:dyDescent="0.25">
      <c r="A49" s="55">
        <v>46</v>
      </c>
      <c r="B49" s="55" t="s">
        <v>22</v>
      </c>
      <c r="C49" s="459" t="s">
        <v>6451</v>
      </c>
      <c r="D49" s="460"/>
      <c r="E49" s="461"/>
      <c r="F49" s="397">
        <v>260</v>
      </c>
      <c r="G49" s="397">
        <v>195</v>
      </c>
      <c r="H49" s="397">
        <v>468</v>
      </c>
      <c r="I49" s="397">
        <v>351</v>
      </c>
      <c r="J49" s="398">
        <v>1.8</v>
      </c>
    </row>
    <row r="50" spans="1:10" s="71" customFormat="1" ht="94.5" customHeight="1" x14ac:dyDescent="0.25">
      <c r="A50" s="55">
        <v>47</v>
      </c>
      <c r="B50" s="55" t="s">
        <v>92</v>
      </c>
      <c r="C50" s="459" t="s">
        <v>6452</v>
      </c>
      <c r="D50" s="460"/>
      <c r="E50" s="461"/>
      <c r="F50" s="397">
        <v>330</v>
      </c>
      <c r="G50" s="397">
        <v>234</v>
      </c>
      <c r="H50" s="397">
        <v>825</v>
      </c>
      <c r="I50" s="397">
        <v>585</v>
      </c>
      <c r="J50" s="398">
        <v>2.5</v>
      </c>
    </row>
    <row r="51" spans="1:10" s="71" customFormat="1" ht="94.5" customHeight="1" x14ac:dyDescent="0.25">
      <c r="A51" s="55">
        <v>48</v>
      </c>
      <c r="B51" s="55" t="s">
        <v>93</v>
      </c>
      <c r="C51" s="459" t="s">
        <v>6453</v>
      </c>
      <c r="D51" s="460"/>
      <c r="E51" s="461"/>
      <c r="F51" s="397">
        <v>290</v>
      </c>
      <c r="G51" s="397">
        <v>215</v>
      </c>
      <c r="H51" s="397">
        <v>638</v>
      </c>
      <c r="I51" s="397">
        <v>473.00000000000006</v>
      </c>
      <c r="J51" s="398">
        <v>2.2000000000000002</v>
      </c>
    </row>
    <row r="52" spans="1:10" s="71" customFormat="1" ht="63" customHeight="1" x14ac:dyDescent="0.25">
      <c r="A52" s="55">
        <v>49</v>
      </c>
      <c r="B52" s="55" t="s">
        <v>94</v>
      </c>
      <c r="C52" s="459" t="s">
        <v>6454</v>
      </c>
      <c r="D52" s="460"/>
      <c r="E52" s="461"/>
      <c r="F52" s="397">
        <v>260</v>
      </c>
      <c r="G52" s="397">
        <v>195</v>
      </c>
      <c r="H52" s="397">
        <v>468</v>
      </c>
      <c r="I52" s="397">
        <v>351</v>
      </c>
      <c r="J52" s="398">
        <v>1.8</v>
      </c>
    </row>
    <row r="53" spans="1:10" s="71" customFormat="1" ht="15.75" x14ac:dyDescent="0.25">
      <c r="A53" s="55">
        <v>50</v>
      </c>
      <c r="B53" s="55" t="s">
        <v>5528</v>
      </c>
      <c r="C53" s="56" t="s">
        <v>317</v>
      </c>
      <c r="D53" s="56" t="s">
        <v>147</v>
      </c>
      <c r="E53" s="56" t="s">
        <v>5566</v>
      </c>
      <c r="F53" s="399">
        <v>370</v>
      </c>
      <c r="G53" s="110">
        <v>250</v>
      </c>
      <c r="H53" s="401">
        <v>1233.3333333333333</v>
      </c>
      <c r="I53" s="401">
        <v>833.33333333333337</v>
      </c>
      <c r="J53" s="402">
        <v>3.333333333333333</v>
      </c>
    </row>
    <row r="54" spans="1:10" s="71" customFormat="1" ht="94.5" customHeight="1" x14ac:dyDescent="0.25">
      <c r="A54" s="55">
        <v>51</v>
      </c>
      <c r="B54" s="55" t="s">
        <v>20</v>
      </c>
      <c r="C54" s="459" t="s">
        <v>6455</v>
      </c>
      <c r="D54" s="460"/>
      <c r="E54" s="461"/>
      <c r="F54" s="397">
        <v>330</v>
      </c>
      <c r="G54" s="397">
        <v>234</v>
      </c>
      <c r="H54" s="397">
        <v>825</v>
      </c>
      <c r="I54" s="397">
        <v>585</v>
      </c>
      <c r="J54" s="398">
        <v>2.5</v>
      </c>
    </row>
    <row r="55" spans="1:10" s="71" customFormat="1" ht="110.25" customHeight="1" x14ac:dyDescent="0.25">
      <c r="A55" s="55">
        <v>52</v>
      </c>
      <c r="B55" s="55" t="s">
        <v>21</v>
      </c>
      <c r="C55" s="459" t="s">
        <v>6456</v>
      </c>
      <c r="D55" s="460"/>
      <c r="E55" s="461"/>
      <c r="F55" s="397">
        <v>290</v>
      </c>
      <c r="G55" s="397">
        <v>215</v>
      </c>
      <c r="H55" s="397">
        <v>638</v>
      </c>
      <c r="I55" s="397">
        <v>473.00000000000006</v>
      </c>
      <c r="J55" s="398">
        <v>2.2000000000000002</v>
      </c>
    </row>
    <row r="56" spans="1:10" s="71" customFormat="1" ht="63" customHeight="1" x14ac:dyDescent="0.25">
      <c r="A56" s="55">
        <v>53</v>
      </c>
      <c r="B56" s="55" t="s">
        <v>22</v>
      </c>
      <c r="C56" s="459" t="s">
        <v>6457</v>
      </c>
      <c r="D56" s="460"/>
      <c r="E56" s="461"/>
      <c r="F56" s="397">
        <v>260</v>
      </c>
      <c r="G56" s="397">
        <v>195</v>
      </c>
      <c r="H56" s="397">
        <v>468</v>
      </c>
      <c r="I56" s="397">
        <v>351</v>
      </c>
      <c r="J56" s="398">
        <v>1.8</v>
      </c>
    </row>
    <row r="57" spans="1:10" s="71" customFormat="1" ht="94.5" customHeight="1" x14ac:dyDescent="0.25">
      <c r="A57" s="55">
        <v>54</v>
      </c>
      <c r="B57" s="55" t="s">
        <v>92</v>
      </c>
      <c r="C57" s="459" t="s">
        <v>6458</v>
      </c>
      <c r="D57" s="460"/>
      <c r="E57" s="461"/>
      <c r="F57" s="397">
        <v>330</v>
      </c>
      <c r="G57" s="397">
        <v>234</v>
      </c>
      <c r="H57" s="397">
        <v>825</v>
      </c>
      <c r="I57" s="397">
        <v>585</v>
      </c>
      <c r="J57" s="398">
        <v>2.5</v>
      </c>
    </row>
    <row r="58" spans="1:10" s="71" customFormat="1" ht="94.5" customHeight="1" x14ac:dyDescent="0.25">
      <c r="A58" s="55">
        <v>55</v>
      </c>
      <c r="B58" s="55" t="s">
        <v>93</v>
      </c>
      <c r="C58" s="459" t="s">
        <v>6459</v>
      </c>
      <c r="D58" s="460"/>
      <c r="E58" s="461"/>
      <c r="F58" s="397">
        <v>290</v>
      </c>
      <c r="G58" s="397">
        <v>215</v>
      </c>
      <c r="H58" s="397">
        <v>638</v>
      </c>
      <c r="I58" s="397">
        <v>473.00000000000006</v>
      </c>
      <c r="J58" s="398">
        <v>2.2000000000000002</v>
      </c>
    </row>
    <row r="59" spans="1:10" s="71" customFormat="1" ht="63" customHeight="1" x14ac:dyDescent="0.25">
      <c r="A59" s="55">
        <v>56</v>
      </c>
      <c r="B59" s="55" t="s">
        <v>94</v>
      </c>
      <c r="C59" s="459" t="s">
        <v>6460</v>
      </c>
      <c r="D59" s="460"/>
      <c r="E59" s="461"/>
      <c r="F59" s="397">
        <v>260</v>
      </c>
      <c r="G59" s="397">
        <v>195</v>
      </c>
      <c r="H59" s="397">
        <v>468</v>
      </c>
      <c r="I59" s="397">
        <v>351</v>
      </c>
      <c r="J59" s="398">
        <v>1.8</v>
      </c>
    </row>
    <row r="60" spans="1:10" s="71" customFormat="1" ht="31.5" x14ac:dyDescent="0.25">
      <c r="A60" s="55">
        <v>57</v>
      </c>
      <c r="B60" s="55" t="s">
        <v>5569</v>
      </c>
      <c r="C60" s="56" t="s">
        <v>5566</v>
      </c>
      <c r="D60" s="56" t="s">
        <v>5567</v>
      </c>
      <c r="E60" s="56" t="s">
        <v>5571</v>
      </c>
      <c r="F60" s="399">
        <v>370</v>
      </c>
      <c r="G60" s="110">
        <v>250</v>
      </c>
      <c r="H60" s="401">
        <v>1233.3333333333333</v>
      </c>
      <c r="I60" s="401">
        <v>833.33333333333337</v>
      </c>
      <c r="J60" s="402">
        <v>3.333333333333333</v>
      </c>
    </row>
    <row r="61" spans="1:10" s="71" customFormat="1" ht="94.5" customHeight="1" x14ac:dyDescent="0.25">
      <c r="A61" s="55">
        <v>58</v>
      </c>
      <c r="B61" s="55" t="s">
        <v>20</v>
      </c>
      <c r="C61" s="459" t="s">
        <v>6461</v>
      </c>
      <c r="D61" s="460"/>
      <c r="E61" s="461"/>
      <c r="F61" s="397">
        <v>330</v>
      </c>
      <c r="G61" s="397">
        <v>234</v>
      </c>
      <c r="H61" s="397">
        <v>825</v>
      </c>
      <c r="I61" s="397">
        <v>585</v>
      </c>
      <c r="J61" s="398">
        <v>2.5</v>
      </c>
    </row>
    <row r="62" spans="1:10" s="71" customFormat="1" ht="110.25" customHeight="1" x14ac:dyDescent="0.25">
      <c r="A62" s="55">
        <v>59</v>
      </c>
      <c r="B62" s="55" t="s">
        <v>21</v>
      </c>
      <c r="C62" s="459" t="s">
        <v>6462</v>
      </c>
      <c r="D62" s="460"/>
      <c r="E62" s="461"/>
      <c r="F62" s="397">
        <v>290</v>
      </c>
      <c r="G62" s="397">
        <v>215</v>
      </c>
      <c r="H62" s="397">
        <v>638</v>
      </c>
      <c r="I62" s="397">
        <v>473.00000000000006</v>
      </c>
      <c r="J62" s="398">
        <v>2.2000000000000002</v>
      </c>
    </row>
    <row r="63" spans="1:10" s="71" customFormat="1" ht="63" customHeight="1" x14ac:dyDescent="0.25">
      <c r="A63" s="55">
        <v>60</v>
      </c>
      <c r="B63" s="55" t="s">
        <v>22</v>
      </c>
      <c r="C63" s="459" t="s">
        <v>6463</v>
      </c>
      <c r="D63" s="460"/>
      <c r="E63" s="461"/>
      <c r="F63" s="397">
        <v>260</v>
      </c>
      <c r="G63" s="397">
        <v>195</v>
      </c>
      <c r="H63" s="397">
        <v>468</v>
      </c>
      <c r="I63" s="397">
        <v>351</v>
      </c>
      <c r="J63" s="398">
        <v>1.8</v>
      </c>
    </row>
    <row r="64" spans="1:10" s="71" customFormat="1" ht="94.5" customHeight="1" x14ac:dyDescent="0.25">
      <c r="A64" s="55">
        <v>61</v>
      </c>
      <c r="B64" s="55" t="s">
        <v>92</v>
      </c>
      <c r="C64" s="459" t="s">
        <v>6464</v>
      </c>
      <c r="D64" s="460"/>
      <c r="E64" s="461"/>
      <c r="F64" s="397">
        <v>330</v>
      </c>
      <c r="G64" s="397">
        <v>234</v>
      </c>
      <c r="H64" s="397">
        <v>825</v>
      </c>
      <c r="I64" s="397">
        <v>585</v>
      </c>
      <c r="J64" s="398">
        <v>2.5</v>
      </c>
    </row>
    <row r="65" spans="1:10" s="71" customFormat="1" ht="94.5" customHeight="1" x14ac:dyDescent="0.25">
      <c r="A65" s="55">
        <v>62</v>
      </c>
      <c r="B65" s="55" t="s">
        <v>93</v>
      </c>
      <c r="C65" s="459" t="s">
        <v>6465</v>
      </c>
      <c r="D65" s="460"/>
      <c r="E65" s="461"/>
      <c r="F65" s="397">
        <v>290</v>
      </c>
      <c r="G65" s="397">
        <v>215</v>
      </c>
      <c r="H65" s="397">
        <v>638</v>
      </c>
      <c r="I65" s="397">
        <v>473.00000000000006</v>
      </c>
      <c r="J65" s="398">
        <v>2.2000000000000002</v>
      </c>
    </row>
    <row r="66" spans="1:10" s="71" customFormat="1" ht="63" customHeight="1" x14ac:dyDescent="0.25">
      <c r="A66" s="55">
        <v>63</v>
      </c>
      <c r="B66" s="55" t="s">
        <v>94</v>
      </c>
      <c r="C66" s="459" t="s">
        <v>6466</v>
      </c>
      <c r="D66" s="460"/>
      <c r="E66" s="461"/>
      <c r="F66" s="397">
        <v>260</v>
      </c>
      <c r="G66" s="397">
        <v>195</v>
      </c>
      <c r="H66" s="397">
        <v>468</v>
      </c>
      <c r="I66" s="397">
        <v>351</v>
      </c>
      <c r="J66" s="398">
        <v>1.8</v>
      </c>
    </row>
    <row r="67" spans="1:10" s="18" customFormat="1" ht="62.25" customHeight="1" x14ac:dyDescent="0.25">
      <c r="A67" s="55">
        <v>64</v>
      </c>
      <c r="B67" s="55" t="s">
        <v>5572</v>
      </c>
      <c r="C67" s="56" t="s">
        <v>5566</v>
      </c>
      <c r="D67" s="56" t="s">
        <v>5571</v>
      </c>
      <c r="E67" s="56" t="s">
        <v>5574</v>
      </c>
      <c r="F67" s="399">
        <v>370</v>
      </c>
      <c r="G67" s="110">
        <v>250</v>
      </c>
      <c r="H67" s="401">
        <v>1233.3333333333333</v>
      </c>
      <c r="I67" s="401">
        <v>833.33333333333337</v>
      </c>
      <c r="J67" s="402">
        <v>3.333333333333333</v>
      </c>
    </row>
    <row r="68" spans="1:10" s="18" customFormat="1" ht="110.25" customHeight="1" x14ac:dyDescent="0.25">
      <c r="A68" s="55">
        <v>65</v>
      </c>
      <c r="B68" s="55" t="s">
        <v>20</v>
      </c>
      <c r="C68" s="459" t="s">
        <v>6467</v>
      </c>
      <c r="D68" s="460"/>
      <c r="E68" s="461"/>
      <c r="F68" s="397">
        <v>330</v>
      </c>
      <c r="G68" s="397">
        <v>234</v>
      </c>
      <c r="H68" s="397">
        <v>825</v>
      </c>
      <c r="I68" s="397">
        <v>585</v>
      </c>
      <c r="J68" s="398">
        <v>2.5</v>
      </c>
    </row>
    <row r="69" spans="1:10" s="18" customFormat="1" ht="110.25" customHeight="1" x14ac:dyDescent="0.25">
      <c r="A69" s="55">
        <v>66</v>
      </c>
      <c r="B69" s="55" t="s">
        <v>21</v>
      </c>
      <c r="C69" s="459" t="s">
        <v>6468</v>
      </c>
      <c r="D69" s="460"/>
      <c r="E69" s="461"/>
      <c r="F69" s="397">
        <v>290</v>
      </c>
      <c r="G69" s="397">
        <v>215</v>
      </c>
      <c r="H69" s="397">
        <v>638</v>
      </c>
      <c r="I69" s="397">
        <v>473.00000000000006</v>
      </c>
      <c r="J69" s="398">
        <v>2.2000000000000002</v>
      </c>
    </row>
    <row r="70" spans="1:10" s="18" customFormat="1" ht="63" customHeight="1" x14ac:dyDescent="0.25">
      <c r="A70" s="55">
        <v>67</v>
      </c>
      <c r="B70" s="55" t="s">
        <v>22</v>
      </c>
      <c r="C70" s="459" t="s">
        <v>6469</v>
      </c>
      <c r="D70" s="460"/>
      <c r="E70" s="461"/>
      <c r="F70" s="397">
        <v>260</v>
      </c>
      <c r="G70" s="397">
        <v>195</v>
      </c>
      <c r="H70" s="397">
        <v>468</v>
      </c>
      <c r="I70" s="397">
        <v>351</v>
      </c>
      <c r="J70" s="398">
        <v>1.8</v>
      </c>
    </row>
    <row r="71" spans="1:10" s="18" customFormat="1" ht="110.25" customHeight="1" x14ac:dyDescent="0.25">
      <c r="A71" s="55">
        <v>68</v>
      </c>
      <c r="B71" s="55" t="s">
        <v>92</v>
      </c>
      <c r="C71" s="459" t="s">
        <v>6470</v>
      </c>
      <c r="D71" s="460"/>
      <c r="E71" s="461"/>
      <c r="F71" s="397">
        <v>330</v>
      </c>
      <c r="G71" s="397">
        <v>234</v>
      </c>
      <c r="H71" s="397">
        <v>825</v>
      </c>
      <c r="I71" s="397">
        <v>585</v>
      </c>
      <c r="J71" s="398">
        <v>2.5</v>
      </c>
    </row>
    <row r="72" spans="1:10" s="18" customFormat="1" ht="110.25" customHeight="1" x14ac:dyDescent="0.25">
      <c r="A72" s="55">
        <v>69</v>
      </c>
      <c r="B72" s="55" t="s">
        <v>93</v>
      </c>
      <c r="C72" s="459" t="s">
        <v>6471</v>
      </c>
      <c r="D72" s="460"/>
      <c r="E72" s="461"/>
      <c r="F72" s="397">
        <v>290</v>
      </c>
      <c r="G72" s="397">
        <v>215</v>
      </c>
      <c r="H72" s="397">
        <v>638</v>
      </c>
      <c r="I72" s="397">
        <v>473.00000000000006</v>
      </c>
      <c r="J72" s="398">
        <v>2.2000000000000002</v>
      </c>
    </row>
    <row r="73" spans="1:10" s="18" customFormat="1" ht="78.75" customHeight="1" x14ac:dyDescent="0.25">
      <c r="A73" s="55">
        <v>70</v>
      </c>
      <c r="B73" s="55" t="s">
        <v>94</v>
      </c>
      <c r="C73" s="459" t="s">
        <v>6472</v>
      </c>
      <c r="D73" s="460"/>
      <c r="E73" s="461"/>
      <c r="F73" s="397">
        <v>260</v>
      </c>
      <c r="G73" s="397">
        <v>195</v>
      </c>
      <c r="H73" s="397">
        <v>468</v>
      </c>
      <c r="I73" s="397">
        <v>351</v>
      </c>
      <c r="J73" s="398">
        <v>1.8</v>
      </c>
    </row>
    <row r="74" spans="1:10" s="18" customFormat="1" ht="31.5" x14ac:dyDescent="0.25">
      <c r="A74" s="55">
        <v>71</v>
      </c>
      <c r="B74" s="55" t="s">
        <v>5575</v>
      </c>
      <c r="C74" s="56" t="s">
        <v>5566</v>
      </c>
      <c r="D74" s="56" t="s">
        <v>5574</v>
      </c>
      <c r="E74" s="56" t="s">
        <v>6385</v>
      </c>
      <c r="F74" s="399">
        <v>370</v>
      </c>
      <c r="G74" s="110">
        <v>250</v>
      </c>
      <c r="H74" s="401">
        <v>1233.3333333333333</v>
      </c>
      <c r="I74" s="401">
        <v>833.33333333333337</v>
      </c>
      <c r="J74" s="402">
        <v>3.333333333333333</v>
      </c>
    </row>
    <row r="75" spans="1:10" s="18" customFormat="1" ht="110.25" customHeight="1" x14ac:dyDescent="0.25">
      <c r="A75" s="55">
        <v>72</v>
      </c>
      <c r="B75" s="55" t="s">
        <v>20</v>
      </c>
      <c r="C75" s="459" t="s">
        <v>6473</v>
      </c>
      <c r="D75" s="460"/>
      <c r="E75" s="461"/>
      <c r="F75" s="397">
        <v>330</v>
      </c>
      <c r="G75" s="397">
        <v>234</v>
      </c>
      <c r="H75" s="397">
        <v>825</v>
      </c>
      <c r="I75" s="397">
        <v>585</v>
      </c>
      <c r="J75" s="398">
        <v>2.5</v>
      </c>
    </row>
    <row r="76" spans="1:10" s="18" customFormat="1" ht="126" customHeight="1" x14ac:dyDescent="0.25">
      <c r="A76" s="55">
        <v>73</v>
      </c>
      <c r="B76" s="55" t="s">
        <v>21</v>
      </c>
      <c r="C76" s="459" t="s">
        <v>6474</v>
      </c>
      <c r="D76" s="460"/>
      <c r="E76" s="461"/>
      <c r="F76" s="397">
        <v>290</v>
      </c>
      <c r="G76" s="397">
        <v>215</v>
      </c>
      <c r="H76" s="397">
        <v>638</v>
      </c>
      <c r="I76" s="397">
        <v>473.00000000000006</v>
      </c>
      <c r="J76" s="398">
        <v>2.2000000000000002</v>
      </c>
    </row>
    <row r="77" spans="1:10" s="18" customFormat="1" ht="78.75" customHeight="1" x14ac:dyDescent="0.25">
      <c r="A77" s="55">
        <v>74</v>
      </c>
      <c r="B77" s="55" t="s">
        <v>22</v>
      </c>
      <c r="C77" s="459" t="s">
        <v>6475</v>
      </c>
      <c r="D77" s="460"/>
      <c r="E77" s="461"/>
      <c r="F77" s="397">
        <v>260</v>
      </c>
      <c r="G77" s="397">
        <v>195</v>
      </c>
      <c r="H77" s="397">
        <v>468</v>
      </c>
      <c r="I77" s="397">
        <v>351</v>
      </c>
      <c r="J77" s="398">
        <v>1.8</v>
      </c>
    </row>
    <row r="78" spans="1:10" s="18" customFormat="1" ht="110.25" customHeight="1" x14ac:dyDescent="0.25">
      <c r="A78" s="55">
        <v>75</v>
      </c>
      <c r="B78" s="55" t="s">
        <v>92</v>
      </c>
      <c r="C78" s="459" t="s">
        <v>6476</v>
      </c>
      <c r="D78" s="460"/>
      <c r="E78" s="461"/>
      <c r="F78" s="397">
        <v>330</v>
      </c>
      <c r="G78" s="397">
        <v>234</v>
      </c>
      <c r="H78" s="397">
        <v>825</v>
      </c>
      <c r="I78" s="397">
        <v>585</v>
      </c>
      <c r="J78" s="398">
        <v>2.5</v>
      </c>
    </row>
    <row r="79" spans="1:10" s="18" customFormat="1" ht="126" customHeight="1" x14ac:dyDescent="0.25">
      <c r="A79" s="55">
        <v>76</v>
      </c>
      <c r="B79" s="55" t="s">
        <v>93</v>
      </c>
      <c r="C79" s="459" t="s">
        <v>6477</v>
      </c>
      <c r="D79" s="460"/>
      <c r="E79" s="461"/>
      <c r="F79" s="397">
        <v>290</v>
      </c>
      <c r="G79" s="397">
        <v>215</v>
      </c>
      <c r="H79" s="397">
        <v>638</v>
      </c>
      <c r="I79" s="397">
        <v>473.00000000000006</v>
      </c>
      <c r="J79" s="398">
        <v>2.2000000000000002</v>
      </c>
    </row>
    <row r="80" spans="1:10" s="18" customFormat="1" ht="78.75" customHeight="1" x14ac:dyDescent="0.25">
      <c r="A80" s="55">
        <v>77</v>
      </c>
      <c r="B80" s="55" t="s">
        <v>94</v>
      </c>
      <c r="C80" s="459" t="s">
        <v>6478</v>
      </c>
      <c r="D80" s="460"/>
      <c r="E80" s="461"/>
      <c r="F80" s="397">
        <v>260</v>
      </c>
      <c r="G80" s="397">
        <v>195</v>
      </c>
      <c r="H80" s="397">
        <v>468</v>
      </c>
      <c r="I80" s="397">
        <v>351</v>
      </c>
      <c r="J80" s="398">
        <v>1.8</v>
      </c>
    </row>
    <row r="81" spans="1:10" s="18" customFormat="1" ht="31.5" x14ac:dyDescent="0.25">
      <c r="A81" s="55">
        <v>78</v>
      </c>
      <c r="B81" s="55" t="s">
        <v>5485</v>
      </c>
      <c r="C81" s="56" t="s">
        <v>5482</v>
      </c>
      <c r="D81" s="56" t="s">
        <v>6386</v>
      </c>
      <c r="E81" s="56" t="s">
        <v>6387</v>
      </c>
      <c r="F81" s="399">
        <v>370</v>
      </c>
      <c r="G81" s="110">
        <v>250</v>
      </c>
      <c r="H81" s="401">
        <v>1233.3333333333333</v>
      </c>
      <c r="I81" s="401">
        <v>833.33333333333337</v>
      </c>
      <c r="J81" s="402">
        <v>3.333333333333333</v>
      </c>
    </row>
    <row r="82" spans="1:10" s="18" customFormat="1" ht="94.5" customHeight="1" x14ac:dyDescent="0.25">
      <c r="A82" s="55">
        <v>79</v>
      </c>
      <c r="B82" s="55" t="s">
        <v>20</v>
      </c>
      <c r="C82" s="459" t="s">
        <v>6479</v>
      </c>
      <c r="D82" s="460"/>
      <c r="E82" s="461"/>
      <c r="F82" s="397">
        <v>330</v>
      </c>
      <c r="G82" s="397">
        <v>234</v>
      </c>
      <c r="H82" s="397">
        <v>825</v>
      </c>
      <c r="I82" s="397">
        <v>585</v>
      </c>
      <c r="J82" s="398">
        <v>2.5</v>
      </c>
    </row>
    <row r="83" spans="1:10" s="18" customFormat="1" ht="110.25" customHeight="1" x14ac:dyDescent="0.25">
      <c r="A83" s="55">
        <v>80</v>
      </c>
      <c r="B83" s="55" t="s">
        <v>21</v>
      </c>
      <c r="C83" s="459" t="s">
        <v>6480</v>
      </c>
      <c r="D83" s="460"/>
      <c r="E83" s="461"/>
      <c r="F83" s="397">
        <v>290</v>
      </c>
      <c r="G83" s="397">
        <v>215</v>
      </c>
      <c r="H83" s="397">
        <v>638</v>
      </c>
      <c r="I83" s="397">
        <v>473.00000000000006</v>
      </c>
      <c r="J83" s="398">
        <v>2.2000000000000002</v>
      </c>
    </row>
    <row r="84" spans="1:10" s="18" customFormat="1" ht="63" customHeight="1" x14ac:dyDescent="0.25">
      <c r="A84" s="55">
        <v>81</v>
      </c>
      <c r="B84" s="55" t="s">
        <v>22</v>
      </c>
      <c r="C84" s="459" t="s">
        <v>6481</v>
      </c>
      <c r="D84" s="460"/>
      <c r="E84" s="461"/>
      <c r="F84" s="397">
        <v>260</v>
      </c>
      <c r="G84" s="397">
        <v>195</v>
      </c>
      <c r="H84" s="397">
        <v>468</v>
      </c>
      <c r="I84" s="397">
        <v>351</v>
      </c>
      <c r="J84" s="398">
        <v>1.8</v>
      </c>
    </row>
    <row r="85" spans="1:10" s="18" customFormat="1" ht="94.5" customHeight="1" x14ac:dyDescent="0.25">
      <c r="A85" s="55">
        <v>82</v>
      </c>
      <c r="B85" s="55" t="s">
        <v>92</v>
      </c>
      <c r="C85" s="459" t="s">
        <v>6482</v>
      </c>
      <c r="D85" s="460"/>
      <c r="E85" s="461"/>
      <c r="F85" s="397">
        <v>330</v>
      </c>
      <c r="G85" s="397">
        <v>234</v>
      </c>
      <c r="H85" s="397">
        <v>825</v>
      </c>
      <c r="I85" s="397">
        <v>585</v>
      </c>
      <c r="J85" s="398">
        <v>2.5</v>
      </c>
    </row>
    <row r="86" spans="1:10" s="18" customFormat="1" ht="94.5" customHeight="1" x14ac:dyDescent="0.25">
      <c r="A86" s="55">
        <v>83</v>
      </c>
      <c r="B86" s="55" t="s">
        <v>93</v>
      </c>
      <c r="C86" s="459" t="s">
        <v>6483</v>
      </c>
      <c r="D86" s="460"/>
      <c r="E86" s="461"/>
      <c r="F86" s="397">
        <v>290</v>
      </c>
      <c r="G86" s="397">
        <v>215</v>
      </c>
      <c r="H86" s="397">
        <v>638</v>
      </c>
      <c r="I86" s="397">
        <v>473.00000000000006</v>
      </c>
      <c r="J86" s="398">
        <v>2.2000000000000002</v>
      </c>
    </row>
    <row r="87" spans="1:10" s="18" customFormat="1" ht="63" customHeight="1" x14ac:dyDescent="0.25">
      <c r="A87" s="55">
        <v>84</v>
      </c>
      <c r="B87" s="55" t="s">
        <v>94</v>
      </c>
      <c r="C87" s="459" t="s">
        <v>6484</v>
      </c>
      <c r="D87" s="460"/>
      <c r="E87" s="461"/>
      <c r="F87" s="397">
        <v>260</v>
      </c>
      <c r="G87" s="397">
        <v>195</v>
      </c>
      <c r="H87" s="397">
        <v>468</v>
      </c>
      <c r="I87" s="397">
        <v>351</v>
      </c>
      <c r="J87" s="398">
        <v>1.8</v>
      </c>
    </row>
    <row r="88" spans="1:10" s="18" customFormat="1" ht="47.25" x14ac:dyDescent="0.25">
      <c r="A88" s="55">
        <v>85</v>
      </c>
      <c r="B88" s="55" t="s">
        <v>5447</v>
      </c>
      <c r="C88" s="56" t="s">
        <v>6389</v>
      </c>
      <c r="D88" s="56" t="s">
        <v>6388</v>
      </c>
      <c r="E88" s="56" t="s">
        <v>6390</v>
      </c>
      <c r="F88" s="399">
        <v>370</v>
      </c>
      <c r="G88" s="110">
        <v>250</v>
      </c>
      <c r="H88" s="401">
        <v>1233.3333333333333</v>
      </c>
      <c r="I88" s="401">
        <v>833.33333333333337</v>
      </c>
      <c r="J88" s="402">
        <v>3.333333333333333</v>
      </c>
    </row>
    <row r="89" spans="1:10" s="18" customFormat="1" ht="94.5" customHeight="1" x14ac:dyDescent="0.25">
      <c r="A89" s="55">
        <v>86</v>
      </c>
      <c r="B89" s="55" t="s">
        <v>20</v>
      </c>
      <c r="C89" s="459" t="s">
        <v>6485</v>
      </c>
      <c r="D89" s="460"/>
      <c r="E89" s="461"/>
      <c r="F89" s="397">
        <v>330</v>
      </c>
      <c r="G89" s="397">
        <v>234</v>
      </c>
      <c r="H89" s="397">
        <v>825</v>
      </c>
      <c r="I89" s="397">
        <v>585</v>
      </c>
      <c r="J89" s="398">
        <v>2.5</v>
      </c>
    </row>
    <row r="90" spans="1:10" s="18" customFormat="1" ht="110.25" customHeight="1" x14ac:dyDescent="0.25">
      <c r="A90" s="55">
        <v>87</v>
      </c>
      <c r="B90" s="55" t="s">
        <v>21</v>
      </c>
      <c r="C90" s="459" t="s">
        <v>6486</v>
      </c>
      <c r="D90" s="460"/>
      <c r="E90" s="461"/>
      <c r="F90" s="397">
        <v>290</v>
      </c>
      <c r="G90" s="397">
        <v>215</v>
      </c>
      <c r="H90" s="397">
        <v>638</v>
      </c>
      <c r="I90" s="397">
        <v>473.00000000000006</v>
      </c>
      <c r="J90" s="398">
        <v>2.2000000000000002</v>
      </c>
    </row>
    <row r="91" spans="1:10" s="18" customFormat="1" ht="94.5" customHeight="1" x14ac:dyDescent="0.25">
      <c r="A91" s="55">
        <v>88</v>
      </c>
      <c r="B91" s="55" t="s">
        <v>22</v>
      </c>
      <c r="C91" s="459" t="s">
        <v>6487</v>
      </c>
      <c r="D91" s="460"/>
      <c r="E91" s="461"/>
      <c r="F91" s="397">
        <v>260</v>
      </c>
      <c r="G91" s="397">
        <v>195</v>
      </c>
      <c r="H91" s="397">
        <v>468</v>
      </c>
      <c r="I91" s="397">
        <v>351</v>
      </c>
      <c r="J91" s="398">
        <v>1.8</v>
      </c>
    </row>
    <row r="92" spans="1:10" s="18" customFormat="1" ht="94.5" customHeight="1" x14ac:dyDescent="0.25">
      <c r="A92" s="55">
        <v>89</v>
      </c>
      <c r="B92" s="55" t="s">
        <v>92</v>
      </c>
      <c r="C92" s="459" t="s">
        <v>6488</v>
      </c>
      <c r="D92" s="460"/>
      <c r="E92" s="461"/>
      <c r="F92" s="397">
        <v>330</v>
      </c>
      <c r="G92" s="397">
        <v>234</v>
      </c>
      <c r="H92" s="397">
        <v>825</v>
      </c>
      <c r="I92" s="397">
        <v>585</v>
      </c>
      <c r="J92" s="398">
        <v>2.5</v>
      </c>
    </row>
    <row r="93" spans="1:10" s="18" customFormat="1" ht="94.5" customHeight="1" x14ac:dyDescent="0.25">
      <c r="A93" s="55">
        <v>90</v>
      </c>
      <c r="B93" s="55" t="s">
        <v>93</v>
      </c>
      <c r="C93" s="459" t="s">
        <v>6489</v>
      </c>
      <c r="D93" s="460"/>
      <c r="E93" s="461"/>
      <c r="F93" s="397">
        <v>290</v>
      </c>
      <c r="G93" s="397">
        <v>215</v>
      </c>
      <c r="H93" s="397">
        <v>638</v>
      </c>
      <c r="I93" s="397">
        <v>473.00000000000006</v>
      </c>
      <c r="J93" s="398">
        <v>2.2000000000000002</v>
      </c>
    </row>
    <row r="94" spans="1:10" s="18" customFormat="1" ht="94.5" customHeight="1" x14ac:dyDescent="0.25">
      <c r="A94" s="55">
        <v>91</v>
      </c>
      <c r="B94" s="55" t="s">
        <v>94</v>
      </c>
      <c r="C94" s="459" t="s">
        <v>6490</v>
      </c>
      <c r="D94" s="460"/>
      <c r="E94" s="461"/>
      <c r="F94" s="397">
        <v>260</v>
      </c>
      <c r="G94" s="397">
        <v>195</v>
      </c>
      <c r="H94" s="397">
        <v>468</v>
      </c>
      <c r="I94" s="397">
        <v>351</v>
      </c>
      <c r="J94" s="398">
        <v>1.8</v>
      </c>
    </row>
    <row r="95" spans="1:10" s="18" customFormat="1" ht="15.75" x14ac:dyDescent="0.25">
      <c r="A95" s="55">
        <v>92</v>
      </c>
      <c r="B95" s="55" t="s">
        <v>5509</v>
      </c>
      <c r="C95" s="56" t="s">
        <v>5522</v>
      </c>
      <c r="D95" s="56" t="s">
        <v>6411</v>
      </c>
      <c r="E95" s="56" t="s">
        <v>6382</v>
      </c>
      <c r="F95" s="399">
        <v>370</v>
      </c>
      <c r="G95" s="110">
        <v>250</v>
      </c>
      <c r="H95" s="401">
        <v>1233.3333333333333</v>
      </c>
      <c r="I95" s="401">
        <v>833.33333333333337</v>
      </c>
      <c r="J95" s="402">
        <v>3.333333333333333</v>
      </c>
    </row>
    <row r="96" spans="1:10" s="18" customFormat="1" ht="94.5" customHeight="1" x14ac:dyDescent="0.25">
      <c r="A96" s="55">
        <v>93</v>
      </c>
      <c r="B96" s="55" t="s">
        <v>20</v>
      </c>
      <c r="C96" s="459" t="s">
        <v>6491</v>
      </c>
      <c r="D96" s="460"/>
      <c r="E96" s="461"/>
      <c r="F96" s="397">
        <v>330</v>
      </c>
      <c r="G96" s="397">
        <v>234</v>
      </c>
      <c r="H96" s="397">
        <v>825</v>
      </c>
      <c r="I96" s="397">
        <v>585</v>
      </c>
      <c r="J96" s="398">
        <v>2.5</v>
      </c>
    </row>
    <row r="97" spans="1:10" s="18" customFormat="1" ht="110.25" customHeight="1" x14ac:dyDescent="0.25">
      <c r="A97" s="55">
        <v>94</v>
      </c>
      <c r="B97" s="55" t="s">
        <v>21</v>
      </c>
      <c r="C97" s="459" t="s">
        <v>6492</v>
      </c>
      <c r="D97" s="460"/>
      <c r="E97" s="461"/>
      <c r="F97" s="397">
        <v>290</v>
      </c>
      <c r="G97" s="397">
        <v>215</v>
      </c>
      <c r="H97" s="397">
        <v>638</v>
      </c>
      <c r="I97" s="397">
        <v>473.00000000000006</v>
      </c>
      <c r="J97" s="398">
        <v>2.2000000000000002</v>
      </c>
    </row>
    <row r="98" spans="1:10" s="18" customFormat="1" ht="63" customHeight="1" x14ac:dyDescent="0.25">
      <c r="A98" s="55">
        <v>95</v>
      </c>
      <c r="B98" s="55" t="s">
        <v>22</v>
      </c>
      <c r="C98" s="459" t="s">
        <v>6493</v>
      </c>
      <c r="D98" s="460"/>
      <c r="E98" s="461"/>
      <c r="F98" s="397">
        <v>260</v>
      </c>
      <c r="G98" s="397">
        <v>195</v>
      </c>
      <c r="H98" s="397">
        <v>468</v>
      </c>
      <c r="I98" s="397">
        <v>351</v>
      </c>
      <c r="J98" s="398">
        <v>1.8</v>
      </c>
    </row>
    <row r="99" spans="1:10" s="18" customFormat="1" ht="94.5" customHeight="1" x14ac:dyDescent="0.25">
      <c r="A99" s="55">
        <v>96</v>
      </c>
      <c r="B99" s="55" t="s">
        <v>92</v>
      </c>
      <c r="C99" s="459" t="s">
        <v>6494</v>
      </c>
      <c r="D99" s="460"/>
      <c r="E99" s="461"/>
      <c r="F99" s="397">
        <v>330</v>
      </c>
      <c r="G99" s="397">
        <v>234</v>
      </c>
      <c r="H99" s="397">
        <v>825</v>
      </c>
      <c r="I99" s="397">
        <v>585</v>
      </c>
      <c r="J99" s="398">
        <v>2.5</v>
      </c>
    </row>
    <row r="100" spans="1:10" s="18" customFormat="1" ht="94.5" customHeight="1" x14ac:dyDescent="0.25">
      <c r="A100" s="55">
        <v>97</v>
      </c>
      <c r="B100" s="55" t="s">
        <v>93</v>
      </c>
      <c r="C100" s="459" t="s">
        <v>6495</v>
      </c>
      <c r="D100" s="460"/>
      <c r="E100" s="461"/>
      <c r="F100" s="397">
        <v>290</v>
      </c>
      <c r="G100" s="397">
        <v>215</v>
      </c>
      <c r="H100" s="397">
        <v>638</v>
      </c>
      <c r="I100" s="397">
        <v>473.00000000000006</v>
      </c>
      <c r="J100" s="398">
        <v>2.2000000000000002</v>
      </c>
    </row>
    <row r="101" spans="1:10" s="18" customFormat="1" ht="63" customHeight="1" x14ac:dyDescent="0.25">
      <c r="A101" s="55">
        <v>98</v>
      </c>
      <c r="B101" s="55" t="s">
        <v>94</v>
      </c>
      <c r="C101" s="459" t="s">
        <v>6496</v>
      </c>
      <c r="D101" s="460"/>
      <c r="E101" s="461"/>
      <c r="F101" s="397">
        <v>260</v>
      </c>
      <c r="G101" s="397">
        <v>195</v>
      </c>
      <c r="H101" s="397">
        <v>468</v>
      </c>
      <c r="I101" s="397">
        <v>351</v>
      </c>
      <c r="J101" s="398">
        <v>1.8</v>
      </c>
    </row>
    <row r="102" spans="1:10" s="18" customFormat="1" ht="31.5" x14ac:dyDescent="0.25">
      <c r="A102" s="55">
        <v>99</v>
      </c>
      <c r="B102" s="55" t="s">
        <v>5604</v>
      </c>
      <c r="C102" s="56" t="s">
        <v>5602</v>
      </c>
      <c r="D102" s="56" t="s">
        <v>317</v>
      </c>
      <c r="E102" s="56" t="s">
        <v>1126</v>
      </c>
      <c r="F102" s="399">
        <v>370</v>
      </c>
      <c r="G102" s="110">
        <v>250</v>
      </c>
      <c r="H102" s="401">
        <v>1233.3333333333333</v>
      </c>
      <c r="I102" s="401">
        <v>833.33333333333337</v>
      </c>
      <c r="J102" s="402">
        <v>3.333333333333333</v>
      </c>
    </row>
    <row r="103" spans="1:10" s="18" customFormat="1" ht="94.5" customHeight="1" x14ac:dyDescent="0.25">
      <c r="A103" s="55">
        <v>100</v>
      </c>
      <c r="B103" s="55" t="s">
        <v>20</v>
      </c>
      <c r="C103" s="459" t="s">
        <v>6497</v>
      </c>
      <c r="D103" s="460"/>
      <c r="E103" s="461"/>
      <c r="F103" s="397">
        <v>330</v>
      </c>
      <c r="G103" s="397">
        <v>234</v>
      </c>
      <c r="H103" s="397">
        <v>825</v>
      </c>
      <c r="I103" s="397">
        <v>585</v>
      </c>
      <c r="J103" s="398">
        <v>2.5</v>
      </c>
    </row>
    <row r="104" spans="1:10" s="18" customFormat="1" ht="110.25" customHeight="1" x14ac:dyDescent="0.25">
      <c r="A104" s="55">
        <v>101</v>
      </c>
      <c r="B104" s="55" t="s">
        <v>21</v>
      </c>
      <c r="C104" s="459" t="s">
        <v>6498</v>
      </c>
      <c r="D104" s="460"/>
      <c r="E104" s="461"/>
      <c r="F104" s="397">
        <v>290</v>
      </c>
      <c r="G104" s="397">
        <v>215</v>
      </c>
      <c r="H104" s="397">
        <v>638</v>
      </c>
      <c r="I104" s="397">
        <v>473.00000000000006</v>
      </c>
      <c r="J104" s="398">
        <v>2.2000000000000002</v>
      </c>
    </row>
    <row r="105" spans="1:10" s="18" customFormat="1" ht="63" customHeight="1" x14ac:dyDescent="0.25">
      <c r="A105" s="55">
        <v>102</v>
      </c>
      <c r="B105" s="55" t="s">
        <v>22</v>
      </c>
      <c r="C105" s="459" t="s">
        <v>6499</v>
      </c>
      <c r="D105" s="460"/>
      <c r="E105" s="461"/>
      <c r="F105" s="397">
        <v>260</v>
      </c>
      <c r="G105" s="397">
        <v>195</v>
      </c>
      <c r="H105" s="397">
        <v>468</v>
      </c>
      <c r="I105" s="397">
        <v>351</v>
      </c>
      <c r="J105" s="398">
        <v>1.8</v>
      </c>
    </row>
    <row r="106" spans="1:10" s="18" customFormat="1" ht="94.5" customHeight="1" x14ac:dyDescent="0.25">
      <c r="A106" s="55">
        <v>103</v>
      </c>
      <c r="B106" s="55" t="s">
        <v>92</v>
      </c>
      <c r="C106" s="459" t="s">
        <v>6500</v>
      </c>
      <c r="D106" s="460"/>
      <c r="E106" s="461"/>
      <c r="F106" s="397">
        <v>330</v>
      </c>
      <c r="G106" s="397">
        <v>234</v>
      </c>
      <c r="H106" s="397">
        <v>825</v>
      </c>
      <c r="I106" s="397">
        <v>585</v>
      </c>
      <c r="J106" s="398">
        <v>2.5</v>
      </c>
    </row>
    <row r="107" spans="1:10" s="18" customFormat="1" ht="94.5" customHeight="1" x14ac:dyDescent="0.25">
      <c r="A107" s="55">
        <v>104</v>
      </c>
      <c r="B107" s="55" t="s">
        <v>93</v>
      </c>
      <c r="C107" s="459" t="s">
        <v>6501</v>
      </c>
      <c r="D107" s="460"/>
      <c r="E107" s="461"/>
      <c r="F107" s="397">
        <v>290</v>
      </c>
      <c r="G107" s="397">
        <v>215</v>
      </c>
      <c r="H107" s="397">
        <v>638</v>
      </c>
      <c r="I107" s="397">
        <v>473.00000000000006</v>
      </c>
      <c r="J107" s="398">
        <v>2.2000000000000002</v>
      </c>
    </row>
    <row r="108" spans="1:10" s="18" customFormat="1" ht="63" customHeight="1" x14ac:dyDescent="0.25">
      <c r="A108" s="55">
        <v>105</v>
      </c>
      <c r="B108" s="55" t="s">
        <v>94</v>
      </c>
      <c r="C108" s="459" t="s">
        <v>6502</v>
      </c>
      <c r="D108" s="460"/>
      <c r="E108" s="461"/>
      <c r="F108" s="397">
        <v>260</v>
      </c>
      <c r="G108" s="397">
        <v>195</v>
      </c>
      <c r="H108" s="397">
        <v>468</v>
      </c>
      <c r="I108" s="397">
        <v>351</v>
      </c>
      <c r="J108" s="398">
        <v>1.8</v>
      </c>
    </row>
    <row r="109" spans="1:10" s="18" customFormat="1" ht="31.5" x14ac:dyDescent="0.25">
      <c r="A109" s="55">
        <v>106</v>
      </c>
      <c r="B109" s="55" t="s">
        <v>5606</v>
      </c>
      <c r="C109" s="56" t="s">
        <v>5602</v>
      </c>
      <c r="D109" s="56" t="s">
        <v>1126</v>
      </c>
      <c r="E109" s="56" t="s">
        <v>6391</v>
      </c>
      <c r="F109" s="399">
        <v>370</v>
      </c>
      <c r="G109" s="110">
        <v>250</v>
      </c>
      <c r="H109" s="401">
        <v>1233.3333333333333</v>
      </c>
      <c r="I109" s="401">
        <v>833.33333333333337</v>
      </c>
      <c r="J109" s="402">
        <v>3.333333333333333</v>
      </c>
    </row>
    <row r="110" spans="1:10" s="18" customFormat="1" ht="94.5" customHeight="1" x14ac:dyDescent="0.25">
      <c r="A110" s="55">
        <v>107</v>
      </c>
      <c r="B110" s="55" t="s">
        <v>20</v>
      </c>
      <c r="C110" s="459" t="s">
        <v>6503</v>
      </c>
      <c r="D110" s="460"/>
      <c r="E110" s="461"/>
      <c r="F110" s="397">
        <v>330</v>
      </c>
      <c r="G110" s="397">
        <v>234</v>
      </c>
      <c r="H110" s="397">
        <v>825</v>
      </c>
      <c r="I110" s="397">
        <v>585</v>
      </c>
      <c r="J110" s="398">
        <v>2.5</v>
      </c>
    </row>
    <row r="111" spans="1:10" s="18" customFormat="1" ht="110.25" customHeight="1" x14ac:dyDescent="0.25">
      <c r="A111" s="55">
        <v>108</v>
      </c>
      <c r="B111" s="55" t="s">
        <v>21</v>
      </c>
      <c r="C111" s="459" t="s">
        <v>6504</v>
      </c>
      <c r="D111" s="460"/>
      <c r="E111" s="461"/>
      <c r="F111" s="397">
        <v>290</v>
      </c>
      <c r="G111" s="397">
        <v>215</v>
      </c>
      <c r="H111" s="397">
        <v>638</v>
      </c>
      <c r="I111" s="397">
        <v>473.00000000000006</v>
      </c>
      <c r="J111" s="398">
        <v>2.2000000000000002</v>
      </c>
    </row>
    <row r="112" spans="1:10" s="18" customFormat="1" ht="78.75" customHeight="1" x14ac:dyDescent="0.25">
      <c r="A112" s="55">
        <v>109</v>
      </c>
      <c r="B112" s="55" t="s">
        <v>22</v>
      </c>
      <c r="C112" s="459" t="s">
        <v>6505</v>
      </c>
      <c r="D112" s="460"/>
      <c r="E112" s="461"/>
      <c r="F112" s="397">
        <v>260</v>
      </c>
      <c r="G112" s="397">
        <v>195</v>
      </c>
      <c r="H112" s="397">
        <v>468</v>
      </c>
      <c r="I112" s="397">
        <v>351</v>
      </c>
      <c r="J112" s="398">
        <v>1.8</v>
      </c>
    </row>
    <row r="113" spans="1:10" s="18" customFormat="1" ht="94.5" customHeight="1" x14ac:dyDescent="0.25">
      <c r="A113" s="55">
        <v>110</v>
      </c>
      <c r="B113" s="55" t="s">
        <v>92</v>
      </c>
      <c r="C113" s="459" t="s">
        <v>6506</v>
      </c>
      <c r="D113" s="460"/>
      <c r="E113" s="461"/>
      <c r="F113" s="397">
        <v>330</v>
      </c>
      <c r="G113" s="397">
        <v>234</v>
      </c>
      <c r="H113" s="397">
        <v>825</v>
      </c>
      <c r="I113" s="397">
        <v>585</v>
      </c>
      <c r="J113" s="398">
        <v>2.5</v>
      </c>
    </row>
    <row r="114" spans="1:10" s="18" customFormat="1" ht="94.5" customHeight="1" x14ac:dyDescent="0.25">
      <c r="A114" s="55">
        <v>111</v>
      </c>
      <c r="B114" s="55" t="s">
        <v>93</v>
      </c>
      <c r="C114" s="459" t="s">
        <v>6507</v>
      </c>
      <c r="D114" s="460"/>
      <c r="E114" s="461"/>
      <c r="F114" s="397">
        <v>290</v>
      </c>
      <c r="G114" s="397">
        <v>215</v>
      </c>
      <c r="H114" s="397">
        <v>638</v>
      </c>
      <c r="I114" s="397">
        <v>473.00000000000006</v>
      </c>
      <c r="J114" s="398">
        <v>2.2000000000000002</v>
      </c>
    </row>
    <row r="115" spans="1:10" s="18" customFormat="1" ht="78.75" customHeight="1" x14ac:dyDescent="0.25">
      <c r="A115" s="55">
        <v>112</v>
      </c>
      <c r="B115" s="55" t="s">
        <v>94</v>
      </c>
      <c r="C115" s="459" t="s">
        <v>6508</v>
      </c>
      <c r="D115" s="460"/>
      <c r="E115" s="461"/>
      <c r="F115" s="397">
        <v>260</v>
      </c>
      <c r="G115" s="397">
        <v>195</v>
      </c>
      <c r="H115" s="397">
        <v>468</v>
      </c>
      <c r="I115" s="397">
        <v>351</v>
      </c>
      <c r="J115" s="398">
        <v>1.8</v>
      </c>
    </row>
    <row r="116" spans="1:10" s="18" customFormat="1" ht="30.75" customHeight="1" x14ac:dyDescent="0.25">
      <c r="A116" s="55">
        <v>113</v>
      </c>
      <c r="B116" s="55" t="s">
        <v>6407</v>
      </c>
      <c r="C116" s="56" t="s">
        <v>6408</v>
      </c>
      <c r="D116" s="56"/>
      <c r="E116" s="56"/>
      <c r="F116" s="399"/>
      <c r="G116" s="110"/>
      <c r="H116" s="401">
        <v>1233.3333333333333</v>
      </c>
      <c r="I116" s="401">
        <v>833.33333333333337</v>
      </c>
      <c r="J116" s="402"/>
    </row>
    <row r="117" spans="1:10" s="18" customFormat="1" ht="94.5" customHeight="1" x14ac:dyDescent="0.25">
      <c r="A117" s="55">
        <v>114</v>
      </c>
      <c r="B117" s="55" t="s">
        <v>20</v>
      </c>
      <c r="C117" s="459" t="s">
        <v>6509</v>
      </c>
      <c r="D117" s="460"/>
      <c r="E117" s="461"/>
      <c r="F117" s="397"/>
      <c r="G117" s="397"/>
      <c r="H117" s="397">
        <v>825</v>
      </c>
      <c r="I117" s="397">
        <v>585</v>
      </c>
      <c r="J117" s="398"/>
    </row>
    <row r="118" spans="1:10" s="18" customFormat="1" ht="110.25" customHeight="1" x14ac:dyDescent="0.25">
      <c r="A118" s="55">
        <v>115</v>
      </c>
      <c r="B118" s="55" t="s">
        <v>21</v>
      </c>
      <c r="C118" s="459" t="s">
        <v>6510</v>
      </c>
      <c r="D118" s="460"/>
      <c r="E118" s="461"/>
      <c r="F118" s="397"/>
      <c r="G118" s="397"/>
      <c r="H118" s="397">
        <v>638</v>
      </c>
      <c r="I118" s="397">
        <v>473.00000000000006</v>
      </c>
      <c r="J118" s="398"/>
    </row>
    <row r="119" spans="1:10" s="18" customFormat="1" ht="78.75" customHeight="1" x14ac:dyDescent="0.25">
      <c r="A119" s="55">
        <v>116</v>
      </c>
      <c r="B119" s="55" t="s">
        <v>22</v>
      </c>
      <c r="C119" s="459" t="s">
        <v>6511</v>
      </c>
      <c r="D119" s="460"/>
      <c r="E119" s="461"/>
      <c r="F119" s="397"/>
      <c r="G119" s="397"/>
      <c r="H119" s="397">
        <v>468</v>
      </c>
      <c r="I119" s="397">
        <v>351</v>
      </c>
      <c r="J119" s="398"/>
    </row>
    <row r="120" spans="1:10" s="18" customFormat="1" ht="94.5" customHeight="1" x14ac:dyDescent="0.25">
      <c r="A120" s="55">
        <v>117</v>
      </c>
      <c r="B120" s="55" t="s">
        <v>92</v>
      </c>
      <c r="C120" s="459" t="s">
        <v>6512</v>
      </c>
      <c r="D120" s="460"/>
      <c r="E120" s="461"/>
      <c r="F120" s="397"/>
      <c r="G120" s="397"/>
      <c r="H120" s="397">
        <v>825</v>
      </c>
      <c r="I120" s="397">
        <v>585</v>
      </c>
      <c r="J120" s="398"/>
    </row>
    <row r="121" spans="1:10" s="18" customFormat="1" ht="94.5" customHeight="1" x14ac:dyDescent="0.25">
      <c r="A121" s="55">
        <v>118</v>
      </c>
      <c r="B121" s="55" t="s">
        <v>93</v>
      </c>
      <c r="C121" s="459" t="s">
        <v>6513</v>
      </c>
      <c r="D121" s="460"/>
      <c r="E121" s="461"/>
      <c r="F121" s="397"/>
      <c r="G121" s="397"/>
      <c r="H121" s="397">
        <v>638</v>
      </c>
      <c r="I121" s="397">
        <v>473.00000000000006</v>
      </c>
      <c r="J121" s="398"/>
    </row>
    <row r="122" spans="1:10" s="18" customFormat="1" ht="78.75" customHeight="1" x14ac:dyDescent="0.25">
      <c r="A122" s="55">
        <v>119</v>
      </c>
      <c r="B122" s="55" t="s">
        <v>94</v>
      </c>
      <c r="C122" s="459" t="s">
        <v>6514</v>
      </c>
      <c r="D122" s="460"/>
      <c r="E122" s="461"/>
      <c r="F122" s="397"/>
      <c r="G122" s="397"/>
      <c r="H122" s="397">
        <v>468</v>
      </c>
      <c r="I122" s="397">
        <v>351</v>
      </c>
      <c r="J122" s="398"/>
    </row>
    <row r="123" spans="1:10" s="18" customFormat="1" ht="15.75" x14ac:dyDescent="0.25">
      <c r="A123" s="55">
        <v>120</v>
      </c>
      <c r="B123" s="55" t="s">
        <v>6407</v>
      </c>
      <c r="C123" s="56" t="s">
        <v>6409</v>
      </c>
      <c r="D123" s="56" t="s">
        <v>6410</v>
      </c>
      <c r="E123" s="56" t="s">
        <v>6411</v>
      </c>
      <c r="F123" s="399"/>
      <c r="G123" s="110"/>
      <c r="H123" s="401">
        <v>1233.3333333333333</v>
      </c>
      <c r="I123" s="401">
        <v>833.33333333333337</v>
      </c>
      <c r="J123" s="402"/>
    </row>
    <row r="124" spans="1:10" s="18" customFormat="1" ht="94.5" customHeight="1" x14ac:dyDescent="0.25">
      <c r="A124" s="55">
        <v>121</v>
      </c>
      <c r="B124" s="55" t="s">
        <v>20</v>
      </c>
      <c r="C124" s="459" t="s">
        <v>6515</v>
      </c>
      <c r="D124" s="460"/>
      <c r="E124" s="461"/>
      <c r="F124" s="397"/>
      <c r="G124" s="397"/>
      <c r="H124" s="397">
        <v>825</v>
      </c>
      <c r="I124" s="397">
        <v>585</v>
      </c>
      <c r="J124" s="398"/>
    </row>
    <row r="125" spans="1:10" s="18" customFormat="1" ht="110.25" customHeight="1" x14ac:dyDescent="0.25">
      <c r="A125" s="55">
        <v>122</v>
      </c>
      <c r="B125" s="55" t="s">
        <v>21</v>
      </c>
      <c r="C125" s="459" t="s">
        <v>6516</v>
      </c>
      <c r="D125" s="460"/>
      <c r="E125" s="461"/>
      <c r="F125" s="397"/>
      <c r="G125" s="397"/>
      <c r="H125" s="397">
        <v>638</v>
      </c>
      <c r="I125" s="397">
        <v>473.00000000000006</v>
      </c>
      <c r="J125" s="398"/>
    </row>
    <row r="126" spans="1:10" s="18" customFormat="1" ht="78.75" customHeight="1" x14ac:dyDescent="0.25">
      <c r="A126" s="55">
        <v>123</v>
      </c>
      <c r="B126" s="55" t="s">
        <v>22</v>
      </c>
      <c r="C126" s="459" t="s">
        <v>6517</v>
      </c>
      <c r="D126" s="460"/>
      <c r="E126" s="461"/>
      <c r="F126" s="397"/>
      <c r="G126" s="397"/>
      <c r="H126" s="397">
        <v>468</v>
      </c>
      <c r="I126" s="397">
        <v>351</v>
      </c>
      <c r="J126" s="398"/>
    </row>
    <row r="127" spans="1:10" s="18" customFormat="1" ht="94.5" customHeight="1" x14ac:dyDescent="0.25">
      <c r="A127" s="55">
        <v>124</v>
      </c>
      <c r="B127" s="55" t="s">
        <v>92</v>
      </c>
      <c r="C127" s="459" t="s">
        <v>6518</v>
      </c>
      <c r="D127" s="460"/>
      <c r="E127" s="461"/>
      <c r="F127" s="397"/>
      <c r="G127" s="397"/>
      <c r="H127" s="397">
        <v>825</v>
      </c>
      <c r="I127" s="397">
        <v>585</v>
      </c>
      <c r="J127" s="398"/>
    </row>
    <row r="128" spans="1:10" s="18" customFormat="1" ht="94.5" customHeight="1" x14ac:dyDescent="0.25">
      <c r="A128" s="55">
        <v>125</v>
      </c>
      <c r="B128" s="55" t="s">
        <v>93</v>
      </c>
      <c r="C128" s="459" t="s">
        <v>6519</v>
      </c>
      <c r="D128" s="460"/>
      <c r="E128" s="461"/>
      <c r="F128" s="397"/>
      <c r="G128" s="397"/>
      <c r="H128" s="397">
        <v>638</v>
      </c>
      <c r="I128" s="397">
        <v>473.00000000000006</v>
      </c>
      <c r="J128" s="398"/>
    </row>
    <row r="129" spans="1:10" s="18" customFormat="1" ht="78.75" customHeight="1" x14ac:dyDescent="0.25">
      <c r="A129" s="55">
        <v>126</v>
      </c>
      <c r="B129" s="55" t="s">
        <v>94</v>
      </c>
      <c r="C129" s="459" t="s">
        <v>6520</v>
      </c>
      <c r="D129" s="460"/>
      <c r="E129" s="461"/>
      <c r="F129" s="397"/>
      <c r="G129" s="397"/>
      <c r="H129" s="397">
        <v>468</v>
      </c>
      <c r="I129" s="397">
        <v>351</v>
      </c>
      <c r="J129" s="398"/>
    </row>
  </sheetData>
  <autoFilter ref="A3:L129" xr:uid="{322743B0-3787-407F-BD51-422107DAF1CD}"/>
  <mergeCells count="113">
    <mergeCell ref="G2:G3"/>
    <mergeCell ref="F2:F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113:E113"/>
    <mergeCell ref="C114:E114"/>
    <mergeCell ref="C115:E115"/>
    <mergeCell ref="C103:E103"/>
    <mergeCell ref="C104:E104"/>
    <mergeCell ref="C105:E105"/>
    <mergeCell ref="C106:E106"/>
    <mergeCell ref="C107:E107"/>
    <mergeCell ref="C108:E108"/>
    <mergeCell ref="C110:E110"/>
    <mergeCell ref="C111:E111"/>
    <mergeCell ref="C112:E112"/>
    <mergeCell ref="C96:E96"/>
    <mergeCell ref="C97:E97"/>
    <mergeCell ref="C98:E98"/>
    <mergeCell ref="C99:E99"/>
    <mergeCell ref="C100:E100"/>
    <mergeCell ref="C101:E101"/>
    <mergeCell ref="C94:E94"/>
    <mergeCell ref="C82:E82"/>
    <mergeCell ref="C83:E83"/>
    <mergeCell ref="C84:E84"/>
    <mergeCell ref="C85:E85"/>
    <mergeCell ref="C92:E92"/>
    <mergeCell ref="C93:E93"/>
    <mergeCell ref="C86:E86"/>
    <mergeCell ref="C87:E87"/>
    <mergeCell ref="C89:E89"/>
    <mergeCell ref="C90:E90"/>
    <mergeCell ref="C91:E91"/>
    <mergeCell ref="C127:E127"/>
    <mergeCell ref="C128:E128"/>
    <mergeCell ref="C129:E129"/>
    <mergeCell ref="C117:E117"/>
    <mergeCell ref="C118:E118"/>
    <mergeCell ref="C119:E119"/>
    <mergeCell ref="C120:E120"/>
    <mergeCell ref="C121:E121"/>
    <mergeCell ref="C122:E122"/>
    <mergeCell ref="C124:E124"/>
    <mergeCell ref="C125:E125"/>
    <mergeCell ref="C126:E12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2025-10-22T09:07:10Z</cp:lastPrinted>
  <dcterms:created xsi:type="dcterms:W3CDTF">2025-08-18T04:18:15Z</dcterms:created>
  <dcterms:modified xsi:type="dcterms:W3CDTF">2025-11-06T01:46:52Z</dcterms:modified>
</cp:coreProperties>
</file>